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Отчет в Думу бюджет 2022 год\Доп материалы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Бюджет!$A$7:$AQ$111</definedName>
    <definedName name="LAST_CELL" localSheetId="0">Бюджет!#REF!</definedName>
    <definedName name="_xlnm.Print_Titles" localSheetId="0">Бюджет!$5:$5</definedName>
    <definedName name="_xlnm.Print_Area" localSheetId="0">Бюджет!$A$1:$K$115</definedName>
  </definedNames>
  <calcPr calcId="162913"/>
</workbook>
</file>

<file path=xl/calcChain.xml><?xml version="1.0" encoding="utf-8"?>
<calcChain xmlns="http://schemas.openxmlformats.org/spreadsheetml/2006/main">
  <c r="I106" i="1" l="1"/>
  <c r="J106" i="1"/>
  <c r="H106" i="1"/>
  <c r="I99" i="1"/>
  <c r="H99" i="1"/>
  <c r="J105" i="1"/>
  <c r="I90" i="1"/>
  <c r="H90" i="1"/>
  <c r="J95" i="1"/>
  <c r="I78" i="1"/>
  <c r="H78" i="1"/>
  <c r="I70" i="1"/>
  <c r="H70" i="1"/>
  <c r="I62" i="1"/>
  <c r="H62" i="1"/>
  <c r="J66" i="1"/>
  <c r="J65" i="1"/>
  <c r="J63" i="1"/>
  <c r="I53" i="1"/>
  <c r="H53" i="1"/>
  <c r="J56" i="1"/>
  <c r="J55" i="1"/>
  <c r="J61" i="1"/>
  <c r="J59" i="1"/>
  <c r="J58" i="1"/>
  <c r="I26" i="1"/>
  <c r="H26" i="1"/>
  <c r="J30" i="1"/>
  <c r="I14" i="1"/>
  <c r="H14" i="1"/>
  <c r="J16" i="1"/>
  <c r="I96" i="1" l="1"/>
  <c r="H96" i="1"/>
  <c r="I85" i="1"/>
  <c r="H85" i="1"/>
  <c r="I82" i="1"/>
  <c r="H82" i="1"/>
  <c r="I50" i="1"/>
  <c r="H50" i="1"/>
  <c r="I39" i="1"/>
  <c r="H39" i="1"/>
  <c r="I12" i="1"/>
  <c r="H12" i="1"/>
  <c r="I109" i="1" l="1"/>
  <c r="H109" i="1"/>
  <c r="J110" i="1"/>
  <c r="J109" i="1" s="1"/>
  <c r="J103" i="1"/>
  <c r="J101" i="1"/>
  <c r="J81" i="1"/>
  <c r="J80" i="1"/>
  <c r="J79" i="1"/>
  <c r="J74" i="1"/>
  <c r="J71" i="1"/>
  <c r="J78" i="1" l="1"/>
  <c r="K109" i="1"/>
  <c r="J68" i="1" l="1"/>
  <c r="J57" i="1"/>
  <c r="J54" i="1"/>
  <c r="I45" i="1"/>
  <c r="H45" i="1"/>
  <c r="J48" i="1"/>
  <c r="I9" i="1" l="1"/>
  <c r="H9" i="1"/>
  <c r="J10" i="1"/>
  <c r="K9" i="1" l="1"/>
  <c r="H98" i="1" l="1"/>
  <c r="J100" i="1"/>
  <c r="J52" i="1"/>
  <c r="J15" i="1"/>
  <c r="J22" i="1" l="1"/>
  <c r="I18" i="1"/>
  <c r="J75" i="1"/>
  <c r="J76" i="1"/>
  <c r="J77" i="1"/>
  <c r="J73" i="1"/>
  <c r="J36" i="1"/>
  <c r="I33" i="1"/>
  <c r="J28" i="1"/>
  <c r="J29" i="1"/>
  <c r="J31" i="1"/>
  <c r="J32" i="1"/>
  <c r="K85" i="1" l="1"/>
  <c r="K82" i="1"/>
  <c r="K26" i="1"/>
  <c r="K50" i="1"/>
  <c r="K39" i="1"/>
  <c r="J51" i="1"/>
  <c r="J50" i="1" s="1"/>
  <c r="J27" i="1"/>
  <c r="J26" i="1" s="1"/>
  <c r="J64" i="1" l="1"/>
  <c r="J67" i="1"/>
  <c r="J69" i="1"/>
  <c r="J62" i="1" s="1"/>
  <c r="J47" i="1"/>
  <c r="J49" i="1"/>
  <c r="J46" i="1"/>
  <c r="J41" i="1"/>
  <c r="J42" i="1"/>
  <c r="J43" i="1"/>
  <c r="J44" i="1"/>
  <c r="J40" i="1"/>
  <c r="H33" i="1"/>
  <c r="K33" i="1" s="1"/>
  <c r="J19" i="1"/>
  <c r="J39" i="1" l="1"/>
  <c r="J45" i="1"/>
  <c r="K53" i="1"/>
  <c r="K70" i="1"/>
  <c r="J60" i="1"/>
  <c r="J53" i="1" s="1"/>
  <c r="J102" i="1"/>
  <c r="J104" i="1"/>
  <c r="K90" i="1"/>
  <c r="J83" i="1"/>
  <c r="J72" i="1"/>
  <c r="J70" i="1" s="1"/>
  <c r="J99" i="1" l="1"/>
  <c r="K96" i="1"/>
  <c r="K78" i="1"/>
  <c r="K45" i="1"/>
  <c r="K62" i="1"/>
  <c r="J35" i="1"/>
  <c r="J37" i="1"/>
  <c r="I24" i="1"/>
  <c r="I21" i="1"/>
  <c r="I111" i="1" s="1"/>
  <c r="H21" i="1"/>
  <c r="H111" i="1" s="1"/>
  <c r="J107" i="1"/>
  <c r="J108" i="1"/>
  <c r="J13" i="1"/>
  <c r="J12" i="1" s="1"/>
  <c r="J11" i="1"/>
  <c r="J9" i="1" s="1"/>
  <c r="K21" i="1" l="1"/>
  <c r="K12" i="1"/>
  <c r="K106" i="1"/>
  <c r="J38" i="1"/>
  <c r="J34" i="1"/>
  <c r="J33" i="1" l="1"/>
  <c r="J7" i="1"/>
  <c r="J20" i="1"/>
  <c r="H18" i="1"/>
  <c r="J98" i="1"/>
  <c r="J91" i="1"/>
  <c r="J94" i="1"/>
  <c r="J93" i="1"/>
  <c r="J92" i="1"/>
  <c r="J87" i="1"/>
  <c r="J88" i="1"/>
  <c r="J89" i="1"/>
  <c r="J86" i="1"/>
  <c r="J84" i="1"/>
  <c r="J82" i="1" s="1"/>
  <c r="J25" i="1"/>
  <c r="J24" i="1" s="1"/>
  <c r="J17" i="1"/>
  <c r="J14" i="1" s="1"/>
  <c r="J90" i="1" l="1"/>
  <c r="J85" i="1"/>
  <c r="K18" i="1"/>
  <c r="J18" i="1"/>
  <c r="I98" i="1"/>
  <c r="J97" i="1"/>
  <c r="J96" i="1" s="1"/>
  <c r="K98" i="1" l="1"/>
  <c r="J23" i="1"/>
  <c r="J21" i="1" s="1"/>
  <c r="J111" i="1" s="1"/>
  <c r="J8" i="1"/>
  <c r="I6" i="1"/>
  <c r="H6" i="1" l="1"/>
  <c r="K6" i="1" l="1"/>
  <c r="J6" i="1"/>
  <c r="H24" i="1"/>
  <c r="K24" i="1" s="1"/>
  <c r="K14" i="1" l="1"/>
  <c r="K111" i="1"/>
</calcChain>
</file>

<file path=xl/sharedStrings.xml><?xml version="1.0" encoding="utf-8"?>
<sst xmlns="http://schemas.openxmlformats.org/spreadsheetml/2006/main" count="482" uniqueCount="144">
  <si>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</si>
  <si>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</si>
  <si>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</si>
  <si>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</si>
  <si>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</si>
  <si>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</si>
  <si>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</si>
  <si>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</si>
  <si>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</si>
  <si>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</si>
  <si>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</si>
  <si>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</si>
  <si>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</si>
  <si>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</si>
  <si>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</si>
  <si>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</si>
  <si>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</si>
  <si>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</si>
  <si>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</si>
  <si>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</si>
  <si>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</si>
  <si>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</si>
  <si>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</si>
  <si>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</si>
  <si>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</si>
  <si>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</si>
  <si>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</si>
  <si>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79521S2080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</si>
  <si>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</si>
  <si>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</si>
  <si>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</si>
  <si>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</si>
  <si>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</si>
  <si>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</si>
  <si>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</si>
  <si>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</si>
  <si>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</si>
  <si>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</si>
  <si>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</si>
  <si>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</si>
  <si>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</si>
  <si>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</si>
  <si>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</si>
  <si>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</si>
  <si>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</si>
  <si>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</si>
  <si>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</si>
  <si>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</si>
  <si>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</si>
  <si>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</si>
  <si>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Всего, в том числе:</t>
  </si>
  <si>
    <t>Администрация УКМО</t>
  </si>
  <si>
    <t>УО УКМО</t>
  </si>
  <si>
    <t>МКУ СОЦ</t>
  </si>
  <si>
    <t>Всего:</t>
  </si>
  <si>
    <t>МКУ ЕДДС УКМО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</si>
  <si>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</si>
  <si>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</si>
  <si>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</si>
  <si>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</si>
  <si>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</si>
  <si>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</si>
  <si>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</si>
  <si>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</si>
  <si>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Неисполненные назначения</t>
  </si>
  <si>
    <t>Подпрограмма "Профилактика злоупотребления наркотическими средствами, токсическими и психотропными веществами"</t>
  </si>
  <si>
    <t>1004</t>
  </si>
  <si>
    <t>7950500000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</si>
  <si>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</si>
  <si>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% исполнения плана</t>
  </si>
  <si>
    <t>тыс. руб.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</si>
  <si>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</si>
  <si>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 xml:space="preserve">Муниципальная программа "Комплексная профилактика правонарушений на территории Усть-Кутского муниципального образования" 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</si>
  <si>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</si>
  <si>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</si>
  <si>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</si>
  <si>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 xml:space="preserve">Муниципальная программа "Вектор детства, семьи, материнства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</si>
  <si>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</si>
  <si>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</si>
  <si>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</si>
  <si>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</si>
  <si>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</si>
  <si>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</si>
  <si>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</si>
  <si>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</si>
  <si>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</si>
  <si>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79522S2957</t>
  </si>
  <si>
    <t>79522S2976</t>
  </si>
  <si>
    <t xml:space="preserve">Муниципальная программа "Обеспечение пожарной безопасности на объектах образовательных организаций Усть-Кутского муниципального образования" </t>
  </si>
  <si>
    <t xml:space="preserve">Муниципальная программа "Обеспечение педагогическими кадрами муниципальных образовательных организаций Усть-Кутского муниципального образования" </t>
  </si>
  <si>
    <t>Муниципальная программа "Развитие дополнительного образования Усть-Кутского муниципального образования"</t>
  </si>
  <si>
    <t>0705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</si>
  <si>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</si>
  <si>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</si>
  <si>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</si>
  <si>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</si>
  <si>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>Муниципальная программа "Повышение безопасности дорожного движения в Усть-Кутском муниципальном образовании "</t>
  </si>
  <si>
    <t>Муниципальная программа "Профилактика экстремизма и терроризма на территории Усть-Кутского муниципального образования"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</si>
  <si>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</si>
  <si>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 xml:space="preserve">Муниципальная программа "Построение, развитие и внедрение аппаратно-программного комплекса "Безопасный город" </t>
  </si>
  <si>
    <t xml:space="preserve">Муниципальная программа "Молодежная политика Усть-Кутского района" </t>
  </si>
  <si>
    <t>7952600000</t>
  </si>
  <si>
    <t>79540S2850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</si>
  <si>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</si>
  <si>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</si>
  <si>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</si>
  <si>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</si>
  <si>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</si>
  <si>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Начальник Финансового управления</t>
  </si>
  <si>
    <t>Администрации Усть-Кутского МО</t>
  </si>
  <si>
    <t>Мероприятия по капитальному ремонту образовательных организаций</t>
  </si>
  <si>
    <t>79526S2050</t>
  </si>
  <si>
    <t>795E151690</t>
  </si>
  <si>
    <t>0310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</si>
  <si>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</si>
  <si>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0909</t>
  </si>
  <si>
    <t>795P422100</t>
  </si>
  <si>
    <t>О.В.Рыбак</t>
  </si>
  <si>
    <t>Отчёт об исполнении муниципальных программ Усть-Кутского муниципального образования за 2022 г.</t>
  </si>
  <si>
    <t>План 2022 года</t>
  </si>
  <si>
    <t>Факт 2022 года</t>
  </si>
  <si>
    <t>79526L7500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</si>
  <si>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</si>
  <si>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79526S2928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</si>
  <si>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</si>
  <si>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79526S2988</t>
  </si>
  <si>
    <t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</si>
  <si>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</si>
  <si>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795EВ5179F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</si>
  <si>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</si>
  <si>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</si>
  <si>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</si>
  <si>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</si>
  <si>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</si>
  <si>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79531L519A</t>
  </si>
  <si>
    <t xml:space="preserve">Мероприятия по модернизации библиотек в части комплектования книжных фондов библиотек муниципальных образований </t>
  </si>
  <si>
    <t>Мероприятия по модернизации муниципальных детских школ искусств по видам искусств</t>
  </si>
  <si>
    <t>795A155197</t>
  </si>
  <si>
    <t>КУМИ УКМО</t>
  </si>
  <si>
    <t>Мероприятия на приобретение инвентаря и оборудования для оснащения муниципальных учреждений, осуществляющих мероприятия по работе с детьми и молодежью</t>
  </si>
  <si>
    <t>79561S2938</t>
  </si>
  <si>
    <t>Комитет по сельскому хозяйству, природным ресурсам и экологии Администрации УКМО</t>
  </si>
  <si>
    <t>Подпрограмма "Развитие личных подсобных хозяйств на территории Усть-Кутского муниципального образования"</t>
  </si>
  <si>
    <t>7950820000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</si>
</sst>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2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170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Border="1" applyAlignment="1">
      <alignment horizontal="left"/>
    </xf>
    <xf numFmtId="0" fontId="9" fillId="2" borderId="0" xfId="0" applyFont="1" applyFill="1"/>
    <xf numFmtId="4" fontId="10" fillId="0" borderId="0" xfId="0" applyNumberFormat="1" applyFont="1" applyBorder="1" applyAlignment="1" applyProtection="1">
      <alignment horizontal="right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49" fontId="9" fillId="2" borderId="8" xfId="1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2" fontId="9" fillId="2" borderId="34" xfId="0" applyNumberFormat="1" applyFont="1" applyFill="1" applyBorder="1" applyAlignment="1">
      <alignment horizontal="center" wrapText="1"/>
    </xf>
    <xf numFmtId="0" fontId="11" fillId="2" borderId="0" xfId="0" applyFont="1" applyFill="1"/>
    <xf numFmtId="0" fontId="11" fillId="0" borderId="0" xfId="0" applyFont="1"/>
    <xf numFmtId="0" fontId="9" fillId="3" borderId="4" xfId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 applyProtection="1">
      <alignment horizontal="right" vertical="center" wrapText="1"/>
    </xf>
    <xf numFmtId="165" fontId="9" fillId="3" borderId="4" xfId="0" applyNumberFormat="1" applyFont="1" applyFill="1" applyBorder="1" applyAlignment="1">
      <alignment horizontal="right" vertical="center"/>
    </xf>
    <xf numFmtId="2" fontId="9" fillId="3" borderId="30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/>
    <xf numFmtId="165" fontId="11" fillId="2" borderId="1" xfId="0" applyNumberFormat="1" applyFont="1" applyFill="1" applyBorder="1" applyAlignment="1" applyProtection="1">
      <alignment horizontal="right" vertical="center" wrapText="1"/>
    </xf>
    <xf numFmtId="166" fontId="11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 applyProtection="1">
      <alignment horizontal="center" vertical="center" wrapText="1"/>
    </xf>
    <xf numFmtId="165" fontId="11" fillId="2" borderId="3" xfId="0" applyNumberFormat="1" applyFont="1" applyFill="1" applyBorder="1" applyAlignment="1" applyProtection="1">
      <alignment horizontal="right" vertical="center" wrapText="1"/>
    </xf>
    <xf numFmtId="165" fontId="11" fillId="2" borderId="3" xfId="0" applyNumberFormat="1" applyFont="1" applyFill="1" applyBorder="1" applyAlignment="1">
      <alignment horizontal="right" vertical="center"/>
    </xf>
    <xf numFmtId="2" fontId="11" fillId="2" borderId="31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165" fontId="11" fillId="2" borderId="14" xfId="0" applyNumberFormat="1" applyFont="1" applyFill="1" applyBorder="1" applyAlignment="1" applyProtection="1">
      <alignment horizontal="right" vertical="center" wrapText="1"/>
    </xf>
    <xf numFmtId="165" fontId="11" fillId="2" borderId="14" xfId="0" applyNumberFormat="1" applyFont="1" applyFill="1" applyBorder="1" applyAlignment="1">
      <alignment horizontal="right" vertical="center"/>
    </xf>
    <xf numFmtId="0" fontId="9" fillId="2" borderId="18" xfId="0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4" borderId="0" xfId="0" applyFont="1" applyFill="1"/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left" vertical="center" wrapText="1"/>
    </xf>
    <xf numFmtId="49" fontId="11" fillId="2" borderId="14" xfId="0" applyNumberFormat="1" applyFont="1" applyFill="1" applyBorder="1" applyAlignment="1" applyProtection="1">
      <alignment horizontal="center" vertical="center" wrapText="1"/>
    </xf>
    <xf numFmtId="165" fontId="11" fillId="2" borderId="21" xfId="0" applyNumberFormat="1" applyFont="1" applyFill="1" applyBorder="1" applyAlignment="1" applyProtection="1">
      <alignment horizontal="right" vertical="center" wrapText="1"/>
    </xf>
    <xf numFmtId="165" fontId="11" fillId="2" borderId="21" xfId="0" applyNumberFormat="1" applyFont="1" applyFill="1" applyBorder="1" applyAlignment="1">
      <alignment horizontal="right" vertical="center"/>
    </xf>
    <xf numFmtId="0" fontId="9" fillId="3" borderId="26" xfId="1" applyFont="1" applyFill="1" applyBorder="1" applyAlignment="1">
      <alignment horizontal="center" vertical="center" wrapText="1"/>
    </xf>
    <xf numFmtId="2" fontId="9" fillId="3" borderId="28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 applyProtection="1">
      <alignment horizontal="center" vertical="center" wrapText="1"/>
    </xf>
    <xf numFmtId="165" fontId="11" fillId="2" borderId="12" xfId="0" applyNumberFormat="1" applyFont="1" applyFill="1" applyBorder="1" applyAlignment="1" applyProtection="1">
      <alignment horizontal="right" vertical="center" wrapText="1"/>
    </xf>
    <xf numFmtId="165" fontId="11" fillId="2" borderId="12" xfId="0" applyNumberFormat="1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 applyProtection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 applyProtection="1">
      <alignment vertical="center" wrapText="1"/>
    </xf>
    <xf numFmtId="49" fontId="11" fillId="2" borderId="33" xfId="0" applyNumberFormat="1" applyFont="1" applyFill="1" applyBorder="1" applyAlignment="1" applyProtection="1">
      <alignment horizontal="left" vertical="center" wrapText="1"/>
    </xf>
    <xf numFmtId="165" fontId="9" fillId="2" borderId="1" xfId="0" applyNumberFormat="1" applyFont="1" applyFill="1" applyBorder="1" applyAlignment="1" applyProtection="1">
      <alignment horizontal="right" vertical="center" wrapText="1"/>
    </xf>
    <xf numFmtId="0" fontId="9" fillId="3" borderId="2" xfId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 applyProtection="1">
      <alignment horizontal="right" vertical="center" wrapText="1"/>
    </xf>
    <xf numFmtId="0" fontId="11" fillId="2" borderId="12" xfId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left" vertical="center" wrapText="1"/>
    </xf>
    <xf numFmtId="49" fontId="11" fillId="3" borderId="8" xfId="0" applyNumberFormat="1" applyFont="1" applyFill="1" applyBorder="1" applyAlignment="1" applyProtection="1">
      <alignment horizontal="center" vertical="center" wrapText="1"/>
    </xf>
    <xf numFmtId="165" fontId="9" fillId="3" borderId="8" xfId="0" applyNumberFormat="1" applyFont="1" applyFill="1" applyBorder="1" applyAlignment="1" applyProtection="1">
      <alignment horizontal="right" vertical="center" wrapText="1"/>
    </xf>
    <xf numFmtId="49" fontId="9" fillId="2" borderId="23" xfId="0" applyNumberFormat="1" applyFont="1" applyFill="1" applyBorder="1" applyAlignment="1" applyProtection="1">
      <alignment horizontal="left"/>
    </xf>
    <xf numFmtId="49" fontId="9" fillId="2" borderId="29" xfId="0" applyNumberFormat="1" applyFont="1" applyFill="1" applyBorder="1" applyAlignment="1" applyProtection="1">
      <alignment horizontal="center"/>
    </xf>
    <xf numFmtId="49" fontId="9" fillId="2" borderId="20" xfId="0" applyNumberFormat="1" applyFont="1" applyFill="1" applyBorder="1" applyAlignment="1" applyProtection="1">
      <alignment horizontal="center"/>
    </xf>
    <xf numFmtId="49" fontId="9" fillId="2" borderId="23" xfId="0" applyNumberFormat="1" applyFont="1" applyFill="1" applyBorder="1" applyAlignment="1" applyProtection="1">
      <alignment horizontal="center"/>
    </xf>
    <xf numFmtId="165" fontId="9" fillId="2" borderId="14" xfId="0" applyNumberFormat="1" applyFont="1" applyFill="1" applyBorder="1" applyAlignment="1" applyProtection="1">
      <alignment horizontal="right"/>
    </xf>
    <xf numFmtId="49" fontId="11" fillId="2" borderId="36" xfId="0" applyNumberFormat="1" applyFont="1" applyFill="1" applyBorder="1" applyAlignment="1" applyProtection="1">
      <alignment horizontal="center" vertical="center" wrapText="1"/>
    </xf>
    <xf numFmtId="49" fontId="11" fillId="2" borderId="36" xfId="0" applyNumberFormat="1" applyFont="1" applyFill="1" applyBorder="1" applyAlignment="1" applyProtection="1">
      <alignment horizontal="left" vertical="center" wrapText="1"/>
    </xf>
    <xf numFmtId="49" fontId="11" fillId="0" borderId="36" xfId="0" applyNumberFormat="1" applyFont="1" applyBorder="1" applyAlignment="1" applyProtection="1">
      <alignment horizontal="center" vertical="center" wrapText="1"/>
    </xf>
    <xf numFmtId="166" fontId="11" fillId="2" borderId="12" xfId="0" applyNumberFormat="1" applyFont="1" applyFill="1" applyBorder="1" applyAlignment="1">
      <alignment horizontal="right" vertical="center"/>
    </xf>
    <xf numFmtId="0" fontId="11" fillId="2" borderId="14" xfId="0" applyFont="1" applyFill="1" applyBorder="1" applyAlignment="1">
      <alignment horizontal="center" vertical="center" wrapText="1"/>
    </xf>
    <xf numFmtId="165" fontId="9" fillId="3" borderId="26" xfId="0" applyNumberFormat="1" applyFont="1" applyFill="1" applyBorder="1" applyAlignment="1">
      <alignment horizontal="right" vertical="center"/>
    </xf>
    <xf numFmtId="0" fontId="11" fillId="2" borderId="39" xfId="0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 applyProtection="1">
      <alignment horizontal="center" vertical="center" wrapText="1"/>
    </xf>
    <xf numFmtId="2" fontId="11" fillId="2" borderId="27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21" xfId="0" applyNumberFormat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 applyProtection="1">
      <alignment horizontal="center" vertical="center" wrapText="1"/>
    </xf>
    <xf numFmtId="49" fontId="11" fillId="2" borderId="14" xfId="0" applyNumberFormat="1" applyFont="1" applyFill="1" applyBorder="1" applyAlignment="1" applyProtection="1">
      <alignment horizontal="left" vertical="center" wrapText="1"/>
    </xf>
    <xf numFmtId="49" fontId="11" fillId="2" borderId="12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2" fontId="9" fillId="2" borderId="27" xfId="0" applyNumberFormat="1" applyFont="1" applyFill="1" applyBorder="1" applyAlignment="1">
      <alignment horizontal="center" vertical="center"/>
    </xf>
    <xf numFmtId="0" fontId="11" fillId="2" borderId="21" xfId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2" borderId="41" xfId="0" applyNumberFormat="1" applyFont="1" applyFill="1" applyBorder="1" applyAlignment="1" applyProtection="1">
      <alignment horizontal="left" vertical="center" wrapText="1"/>
    </xf>
    <xf numFmtId="2" fontId="9" fillId="2" borderId="23" xfId="0" applyNumberFormat="1" applyFont="1" applyFill="1" applyBorder="1" applyAlignment="1">
      <alignment horizontal="center" vertical="center"/>
    </xf>
    <xf numFmtId="2" fontId="11" fillId="2" borderId="43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2" fontId="11" fillId="2" borderId="44" xfId="0" applyNumberFormat="1" applyFont="1" applyFill="1" applyBorder="1" applyAlignment="1">
      <alignment horizontal="center" vertical="center"/>
    </xf>
    <xf numFmtId="2" fontId="11" fillId="2" borderId="37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2" fontId="11" fillId="2" borderId="27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0" borderId="0" xfId="0" applyNumberFormat="1" applyFont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vertical="center" wrapText="1"/>
    </xf>
    <xf numFmtId="49" fontId="9" fillId="3" borderId="4" xfId="0" applyNumberFormat="1" applyFont="1" applyFill="1" applyBorder="1" applyAlignment="1" applyProtection="1">
      <alignment horizontal="center" vertical="center" wrapText="1"/>
    </xf>
    <xf numFmtId="49" fontId="11" fillId="2" borderId="12" xfId="0" applyNumberFormat="1" applyFont="1" applyFill="1" applyBorder="1" applyAlignment="1" applyProtection="1">
      <alignment horizontal="center" vertical="center" wrapText="1"/>
    </xf>
    <xf numFmtId="49" fontId="11" fillId="2" borderId="2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center" vertical="center" wrapText="1"/>
    </xf>
    <xf numFmtId="49" fontId="9" fillId="2" borderId="21" xfId="0" applyNumberFormat="1" applyFont="1" applyFill="1" applyBorder="1" applyAlignment="1" applyProtection="1">
      <alignment horizontal="center" vertical="center" wrapText="1"/>
    </xf>
    <xf numFmtId="49" fontId="9" fillId="2" borderId="14" xfId="0" applyNumberFormat="1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11" fillId="2" borderId="37" xfId="0" applyNumberFormat="1" applyFont="1" applyFill="1" applyBorder="1" applyAlignment="1">
      <alignment horizontal="center" vertical="center"/>
    </xf>
    <xf numFmtId="2" fontId="11" fillId="2" borderId="38" xfId="0" applyNumberFormat="1" applyFont="1" applyFill="1" applyBorder="1" applyAlignment="1">
      <alignment horizontal="center" vertical="center"/>
    </xf>
    <xf numFmtId="2" fontId="11" fillId="2" borderId="32" xfId="0" applyNumberFormat="1" applyFont="1" applyFill="1" applyBorder="1" applyAlignment="1">
      <alignment horizontal="center" vertical="center"/>
    </xf>
    <xf numFmtId="2" fontId="9" fillId="2" borderId="37" xfId="0" applyNumberFormat="1" applyFont="1" applyFill="1" applyBorder="1" applyAlignment="1">
      <alignment horizontal="center" vertical="center"/>
    </xf>
    <xf numFmtId="2" fontId="9" fillId="2" borderId="38" xfId="0" applyNumberFormat="1" applyFont="1" applyFill="1" applyBorder="1" applyAlignment="1">
      <alignment horizontal="center" vertical="center"/>
    </xf>
    <xf numFmtId="2" fontId="11" fillId="2" borderId="27" xfId="0" applyNumberFormat="1" applyFont="1" applyFill="1" applyBorder="1" applyAlignment="1">
      <alignment horizontal="center" vertical="center"/>
    </xf>
    <xf numFmtId="2" fontId="11" fillId="2" borderId="3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2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9" fontId="9" fillId="2" borderId="8" xfId="0" applyNumberFormat="1" applyFont="1" applyFill="1" applyBorder="1" applyAlignment="1" applyProtection="1">
      <alignment horizontal="left" vertical="center" wrapText="1"/>
    </xf>
    <xf numFmtId="49" fontId="9" fillId="2" borderId="21" xfId="0" applyNumberFormat="1" applyFont="1" applyFill="1" applyBorder="1" applyAlignment="1" applyProtection="1">
      <alignment horizontal="left" vertical="center" wrapText="1"/>
    </xf>
    <xf numFmtId="0" fontId="9" fillId="2" borderId="19" xfId="0" applyFont="1" applyFill="1" applyBorder="1" applyAlignment="1">
      <alignment horizontal="left"/>
    </xf>
    <xf numFmtId="0" fontId="9" fillId="2" borderId="32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 applyProtection="1">
      <alignment horizontal="left" vertical="center" wrapText="1"/>
    </xf>
    <xf numFmtId="49" fontId="9" fillId="2" borderId="24" xfId="0" applyNumberFormat="1" applyFont="1" applyFill="1" applyBorder="1" applyAlignment="1" applyProtection="1">
      <alignment horizontal="left" vertical="center" wrapText="1"/>
    </xf>
    <xf numFmtId="49" fontId="9" fillId="2" borderId="39" xfId="0" applyNumberFormat="1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 applyProtection="1">
      <alignment horizontal="left" vertical="center" wrapText="1"/>
    </xf>
    <xf numFmtId="49" fontId="11" fillId="2" borderId="12" xfId="0" applyNumberFormat="1" applyFont="1" applyFill="1" applyBorder="1" applyAlignment="1" applyProtection="1">
      <alignment horizontal="left" vertical="center" wrapText="1"/>
    </xf>
    <xf numFmtId="49" fontId="11" fillId="2" borderId="2" xfId="0" applyNumberFormat="1" applyFont="1" applyFill="1" applyBorder="1" applyAlignment="1" applyProtection="1">
      <alignment horizontal="left" vertical="center" wrapText="1"/>
    </xf>
    <xf numFmtId="49" fontId="9" fillId="2" borderId="40" xfId="0" applyNumberFormat="1" applyFont="1" applyFill="1" applyBorder="1" applyAlignment="1" applyProtection="1">
      <alignment horizontal="left" vertical="center" wrapText="1"/>
    </xf>
    <xf numFmtId="49" fontId="9" fillId="2" borderId="29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11" fillId="0" borderId="1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1" fillId="2" borderId="14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 applyProtection="1">
      <alignment horizontal="left" vertical="center" wrapText="1"/>
    </xf>
    <xf numFmtId="0" fontId="9" fillId="2" borderId="4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115"/>
  <sheetViews>
    <sheetView showGridLines="0" tabSelected="1" view="pageBreakPreview" topLeftCell="A106" zoomScaleNormal="100" zoomScaleSheetLayoutView="100" workbookViewId="0">
      <selection activeCell="H73" sqref="H73"/>
    </sheetView>
  </sheetViews>
  <sheetFormatPr defaultRowHeight="12.75" customHeight="1" outlineLevelRow="1" x14ac:dyDescent="0.2"/>
  <cols>
    <col min="1" max="1" width="5" style="20" customWidth="1"/>
    <col min="2" max="2" width="42" style="20" customWidth="1"/>
    <col min="3" max="3" width="27.85546875" style="20" customWidth="1"/>
    <col min="4" max="4" width="12.7109375" style="20" customWidth="1"/>
    <col min="5" max="5" width="12.5703125" style="20" customWidth="1"/>
    <col min="6" max="6" width="13.140625" style="20" customWidth="1"/>
    <col min="7" max="7" width="9.42578125" style="20" customWidth="1"/>
    <col min="8" max="8" width="16" style="20" customWidth="1"/>
    <col min="9" max="9" width="13.28515625" style="20" customWidth="1"/>
    <col min="10" max="10" width="16" style="20" customWidth="1"/>
    <col min="11" max="11" width="13.7109375" style="20" customWidth="1"/>
    <col min="12" max="43" width="9.140625" style="20"/>
    <col min="44" max="16384" width="9.140625" style="21"/>
  </cols>
  <sheetData>
    <row r="1" spans="1:43" s="1" customFormat="1" ht="19.5" customHeight="1" x14ac:dyDescent="0.35">
      <c r="A1" s="10"/>
      <c r="B1" s="11"/>
      <c r="C1" s="10"/>
      <c r="D1" s="10"/>
      <c r="E1" s="10"/>
      <c r="F1" s="10"/>
      <c r="G1" s="12"/>
      <c r="H1" s="12"/>
      <c r="I1" s="10"/>
      <c r="J1" s="10"/>
      <c r="K1" s="10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1:43" s="3" customFormat="1" ht="42" customHeight="1" x14ac:dyDescent="0.35">
      <c r="A2" s="163" t="s">
        <v>118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2" customFormat="1" ht="7.5" customHeight="1" x14ac:dyDescent="0.25">
      <c r="A3" s="6"/>
      <c r="B3" s="7"/>
      <c r="C3" s="7"/>
      <c r="D3" s="7"/>
      <c r="E3" s="7"/>
      <c r="F3" s="7"/>
      <c r="G3" s="7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s="2" customFormat="1" ht="23.1" customHeight="1" thickBot="1" x14ac:dyDescent="0.3">
      <c r="A4" s="6"/>
      <c r="B4" s="8"/>
      <c r="C4" s="6"/>
      <c r="D4" s="6"/>
      <c r="E4" s="6"/>
      <c r="F4" s="6"/>
      <c r="G4" s="6"/>
      <c r="H4" s="6"/>
      <c r="I4" s="6"/>
      <c r="J4" s="9" t="s">
        <v>70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39" thickBot="1" x14ac:dyDescent="0.25">
      <c r="A5" s="15" t="s">
        <v>43</v>
      </c>
      <c r="B5" s="16" t="s">
        <v>44</v>
      </c>
      <c r="C5" s="16" t="s">
        <v>45</v>
      </c>
      <c r="D5" s="16" t="s">
        <v>46</v>
      </c>
      <c r="E5" s="17" t="s">
        <v>47</v>
      </c>
      <c r="F5" s="16" t="s">
        <v>48</v>
      </c>
      <c r="G5" s="16" t="s">
        <v>49</v>
      </c>
      <c r="H5" s="16" t="s">
        <v>119</v>
      </c>
      <c r="I5" s="18" t="s">
        <v>120</v>
      </c>
      <c r="J5" s="16" t="s">
        <v>64</v>
      </c>
      <c r="K5" s="19" t="s">
        <v>69</v>
      </c>
    </row>
    <row r="6" spans="1:43" ht="22.5" customHeight="1" x14ac:dyDescent="0.2">
      <c r="A6" s="157">
        <v>1</v>
      </c>
      <c r="B6" s="133" t="s">
        <v>71</v>
      </c>
      <c r="C6" s="22" t="s">
        <v>50</v>
      </c>
      <c r="D6" s="115"/>
      <c r="E6" s="115"/>
      <c r="F6" s="115"/>
      <c r="G6" s="115"/>
      <c r="H6" s="23">
        <f>H7+H8</f>
        <v>1863.8</v>
      </c>
      <c r="I6" s="23">
        <f>I7+I8</f>
        <v>1863.8</v>
      </c>
      <c r="J6" s="24">
        <f>H6-I6</f>
        <v>0</v>
      </c>
      <c r="K6" s="25">
        <f>I6*100/H6</f>
        <v>100</v>
      </c>
    </row>
    <row r="7" spans="1:43" ht="22.5" customHeight="1" x14ac:dyDescent="0.2">
      <c r="A7" s="158"/>
      <c r="B7" s="134"/>
      <c r="C7" s="166" t="s">
        <v>51</v>
      </c>
      <c r="D7" s="40" t="s">
        <v>2</v>
      </c>
      <c r="E7" s="40" t="s">
        <v>1</v>
      </c>
      <c r="F7" s="40" t="s">
        <v>0</v>
      </c>
      <c r="G7" s="40" t="s">
        <v>4</v>
      </c>
      <c r="H7" s="27">
        <v>749.2</v>
      </c>
      <c r="I7" s="28">
        <v>749.2</v>
      </c>
      <c r="J7" s="29">
        <f>H7-I7</f>
        <v>0</v>
      </c>
      <c r="K7" s="126"/>
    </row>
    <row r="8" spans="1:43" ht="22.5" customHeight="1" outlineLevel="1" thickBot="1" x14ac:dyDescent="0.25">
      <c r="A8" s="159"/>
      <c r="B8" s="135"/>
      <c r="C8" s="167"/>
      <c r="D8" s="53" t="s">
        <v>2</v>
      </c>
      <c r="E8" s="53" t="s">
        <v>1</v>
      </c>
      <c r="F8" s="53" t="s">
        <v>0</v>
      </c>
      <c r="G8" s="53" t="s">
        <v>5</v>
      </c>
      <c r="H8" s="54">
        <v>1114.5999999999999</v>
      </c>
      <c r="I8" s="81">
        <v>1114.5999999999999</v>
      </c>
      <c r="J8" s="55">
        <f>H8-I8</f>
        <v>0</v>
      </c>
      <c r="K8" s="127"/>
    </row>
    <row r="9" spans="1:43" ht="26.25" customHeight="1" x14ac:dyDescent="0.2">
      <c r="A9" s="141">
        <v>2</v>
      </c>
      <c r="B9" s="144" t="s">
        <v>72</v>
      </c>
      <c r="C9" s="22" t="s">
        <v>50</v>
      </c>
      <c r="D9" s="115"/>
      <c r="E9" s="115"/>
      <c r="F9" s="115"/>
      <c r="G9" s="115"/>
      <c r="H9" s="23">
        <f>H10+H11</f>
        <v>239.9</v>
      </c>
      <c r="I9" s="23">
        <f t="shared" ref="I9:J9" si="0">I10+I11</f>
        <v>239.9</v>
      </c>
      <c r="J9" s="23">
        <f t="shared" si="0"/>
        <v>0</v>
      </c>
      <c r="K9" s="25">
        <f>I9*100/H9</f>
        <v>100</v>
      </c>
    </row>
    <row r="10" spans="1:43" ht="44.25" customHeight="1" x14ac:dyDescent="0.2">
      <c r="A10" s="148"/>
      <c r="B10" s="154"/>
      <c r="C10" s="97" t="s">
        <v>61</v>
      </c>
      <c r="D10" s="88" t="s">
        <v>34</v>
      </c>
      <c r="E10" s="88" t="s">
        <v>10</v>
      </c>
      <c r="F10" s="88" t="s">
        <v>6</v>
      </c>
      <c r="G10" s="88" t="s">
        <v>5</v>
      </c>
      <c r="H10" s="27">
        <v>50</v>
      </c>
      <c r="I10" s="29">
        <v>50</v>
      </c>
      <c r="J10" s="29">
        <f>H10-I10</f>
        <v>0</v>
      </c>
      <c r="K10" s="126"/>
    </row>
    <row r="11" spans="1:43" ht="24.75" customHeight="1" thickBot="1" x14ac:dyDescent="0.25">
      <c r="A11" s="143"/>
      <c r="B11" s="155"/>
      <c r="C11" s="38" t="s">
        <v>51</v>
      </c>
      <c r="D11" s="91" t="s">
        <v>41</v>
      </c>
      <c r="E11" s="91" t="s">
        <v>1</v>
      </c>
      <c r="F11" s="91" t="s">
        <v>6</v>
      </c>
      <c r="G11" s="91" t="s">
        <v>3</v>
      </c>
      <c r="H11" s="35">
        <v>189.9</v>
      </c>
      <c r="I11" s="36">
        <v>189.9</v>
      </c>
      <c r="J11" s="36">
        <f>H11-I11</f>
        <v>0</v>
      </c>
      <c r="K11" s="128"/>
    </row>
    <row r="12" spans="1:43" ht="30" customHeight="1" outlineLevel="1" x14ac:dyDescent="0.2">
      <c r="A12" s="37"/>
      <c r="B12" s="156" t="s">
        <v>73</v>
      </c>
      <c r="C12" s="63" t="s">
        <v>50</v>
      </c>
      <c r="D12" s="165"/>
      <c r="E12" s="165"/>
      <c r="F12" s="165"/>
      <c r="G12" s="165"/>
      <c r="H12" s="64">
        <f>H13</f>
        <v>459.9</v>
      </c>
      <c r="I12" s="64">
        <f t="shared" ref="I12:J12" si="1">I13</f>
        <v>459.9</v>
      </c>
      <c r="J12" s="64">
        <f t="shared" si="1"/>
        <v>0</v>
      </c>
      <c r="K12" s="50">
        <f>I12*100/H12</f>
        <v>100</v>
      </c>
    </row>
    <row r="13" spans="1:43" ht="30" customHeight="1" outlineLevel="1" thickBot="1" x14ac:dyDescent="0.25">
      <c r="A13" s="37">
        <v>3</v>
      </c>
      <c r="B13" s="138"/>
      <c r="C13" s="104" t="s">
        <v>51</v>
      </c>
      <c r="D13" s="107" t="s">
        <v>2</v>
      </c>
      <c r="E13" s="107" t="s">
        <v>1</v>
      </c>
      <c r="F13" s="107" t="s">
        <v>74</v>
      </c>
      <c r="G13" s="107" t="s">
        <v>3</v>
      </c>
      <c r="H13" s="27">
        <v>459.9</v>
      </c>
      <c r="I13" s="29">
        <v>459.9</v>
      </c>
      <c r="J13" s="29">
        <f>H13-I13</f>
        <v>0</v>
      </c>
      <c r="K13" s="105"/>
    </row>
    <row r="14" spans="1:43" s="39" customFormat="1" ht="28.5" customHeight="1" x14ac:dyDescent="0.2">
      <c r="A14" s="157">
        <v>4</v>
      </c>
      <c r="B14" s="133" t="s">
        <v>75</v>
      </c>
      <c r="C14" s="22" t="s">
        <v>50</v>
      </c>
      <c r="D14" s="115"/>
      <c r="E14" s="115"/>
      <c r="F14" s="115"/>
      <c r="G14" s="115"/>
      <c r="H14" s="23">
        <f>H15+H16+H17</f>
        <v>17030</v>
      </c>
      <c r="I14" s="23">
        <f>I15+I16+I17</f>
        <v>17030</v>
      </c>
      <c r="J14" s="24">
        <f>J15+J17</f>
        <v>0</v>
      </c>
      <c r="K14" s="25">
        <f>I14*100/H14</f>
        <v>100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43" s="39" customFormat="1" ht="28.5" customHeight="1" outlineLevel="1" x14ac:dyDescent="0.2">
      <c r="A15" s="158"/>
      <c r="B15" s="134"/>
      <c r="C15" s="34" t="s">
        <v>51</v>
      </c>
      <c r="D15" s="40" t="s">
        <v>8</v>
      </c>
      <c r="E15" s="40" t="s">
        <v>1</v>
      </c>
      <c r="F15" s="40" t="s">
        <v>7</v>
      </c>
      <c r="G15" s="40" t="s">
        <v>3</v>
      </c>
      <c r="H15" s="27">
        <v>30</v>
      </c>
      <c r="I15" s="29">
        <v>30</v>
      </c>
      <c r="J15" s="29">
        <f>H15-I15</f>
        <v>0</v>
      </c>
      <c r="K15" s="126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s="39" customFormat="1" ht="28.5" customHeight="1" outlineLevel="1" x14ac:dyDescent="0.2">
      <c r="A16" s="159"/>
      <c r="B16" s="135"/>
      <c r="C16" s="112" t="s">
        <v>51</v>
      </c>
      <c r="D16" s="111" t="s">
        <v>8</v>
      </c>
      <c r="E16" s="111" t="s">
        <v>1</v>
      </c>
      <c r="F16" s="111" t="s">
        <v>7</v>
      </c>
      <c r="G16" s="111" t="s">
        <v>5</v>
      </c>
      <c r="H16" s="27">
        <v>15000</v>
      </c>
      <c r="I16" s="29">
        <v>15000</v>
      </c>
      <c r="J16" s="29">
        <f>H16-I16</f>
        <v>0</v>
      </c>
      <c r="K16" s="127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</row>
    <row r="17" spans="1:43" s="39" customFormat="1" ht="28.5" customHeight="1" outlineLevel="1" thickBot="1" x14ac:dyDescent="0.25">
      <c r="A17" s="164"/>
      <c r="B17" s="136"/>
      <c r="C17" s="38" t="s">
        <v>51</v>
      </c>
      <c r="D17" s="30" t="s">
        <v>8</v>
      </c>
      <c r="E17" s="30" t="s">
        <v>1</v>
      </c>
      <c r="F17" s="30" t="s">
        <v>7</v>
      </c>
      <c r="G17" s="30" t="s">
        <v>9</v>
      </c>
      <c r="H17" s="31">
        <v>2000</v>
      </c>
      <c r="I17" s="32">
        <v>2000</v>
      </c>
      <c r="J17" s="32">
        <f t="shared" ref="J17:J20" si="2">H17-I17</f>
        <v>0</v>
      </c>
      <c r="K17" s="128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</row>
    <row r="18" spans="1:43" ht="27" customHeight="1" outlineLevel="1" x14ac:dyDescent="0.2">
      <c r="A18" s="37"/>
      <c r="B18" s="137" t="s">
        <v>76</v>
      </c>
      <c r="C18" s="22" t="s">
        <v>50</v>
      </c>
      <c r="D18" s="115"/>
      <c r="E18" s="115"/>
      <c r="F18" s="115"/>
      <c r="G18" s="115"/>
      <c r="H18" s="23">
        <f>H19+H20</f>
        <v>1135.4000000000001</v>
      </c>
      <c r="I18" s="23">
        <f>I19+I20</f>
        <v>1135.4000000000001</v>
      </c>
      <c r="J18" s="24">
        <f>H18-I18</f>
        <v>0</v>
      </c>
      <c r="K18" s="25">
        <f>I18*100/H18</f>
        <v>100</v>
      </c>
    </row>
    <row r="19" spans="1:43" ht="27" customHeight="1" outlineLevel="1" x14ac:dyDescent="0.2">
      <c r="A19" s="37">
        <v>5</v>
      </c>
      <c r="B19" s="138"/>
      <c r="C19" s="34" t="s">
        <v>51</v>
      </c>
      <c r="D19" s="40" t="s">
        <v>66</v>
      </c>
      <c r="E19" s="40" t="s">
        <v>1</v>
      </c>
      <c r="F19" s="40" t="s">
        <v>67</v>
      </c>
      <c r="G19" s="40" t="s">
        <v>3</v>
      </c>
      <c r="H19" s="27">
        <v>179.9</v>
      </c>
      <c r="I19" s="29">
        <v>179.9</v>
      </c>
      <c r="J19" s="29">
        <f>H19-I19</f>
        <v>0</v>
      </c>
      <c r="K19" s="126"/>
    </row>
    <row r="20" spans="1:43" ht="27" customHeight="1" outlineLevel="1" thickBot="1" x14ac:dyDescent="0.25">
      <c r="A20" s="37"/>
      <c r="B20" s="151"/>
      <c r="C20" s="38" t="s">
        <v>51</v>
      </c>
      <c r="D20" s="30" t="s">
        <v>66</v>
      </c>
      <c r="E20" s="30" t="s">
        <v>1</v>
      </c>
      <c r="F20" s="78" t="s">
        <v>67</v>
      </c>
      <c r="G20" s="30" t="s">
        <v>4</v>
      </c>
      <c r="H20" s="31">
        <v>955.5</v>
      </c>
      <c r="I20" s="32">
        <v>955.5</v>
      </c>
      <c r="J20" s="32">
        <f t="shared" si="2"/>
        <v>0</v>
      </c>
      <c r="K20" s="128"/>
    </row>
    <row r="21" spans="1:43" s="39" customFormat="1" ht="24.75" customHeight="1" x14ac:dyDescent="0.2">
      <c r="A21" s="157">
        <v>6</v>
      </c>
      <c r="B21" s="133" t="s">
        <v>78</v>
      </c>
      <c r="C21" s="22" t="s">
        <v>50</v>
      </c>
      <c r="D21" s="115"/>
      <c r="E21" s="115"/>
      <c r="F21" s="115"/>
      <c r="G21" s="115"/>
      <c r="H21" s="23">
        <f>H22+H23</f>
        <v>2792</v>
      </c>
      <c r="I21" s="23">
        <f t="shared" ref="I21" si="3">I22+I23</f>
        <v>2792</v>
      </c>
      <c r="J21" s="23">
        <f>J22+J23</f>
        <v>0</v>
      </c>
      <c r="K21" s="25">
        <f>I21*100/H21</f>
        <v>100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</row>
    <row r="22" spans="1:43" s="39" customFormat="1" ht="24.75" customHeight="1" outlineLevel="1" x14ac:dyDescent="0.2">
      <c r="A22" s="158"/>
      <c r="B22" s="134"/>
      <c r="C22" s="34" t="s">
        <v>51</v>
      </c>
      <c r="D22" s="40" t="s">
        <v>115</v>
      </c>
      <c r="E22" s="40" t="s">
        <v>1</v>
      </c>
      <c r="F22" s="40" t="s">
        <v>18</v>
      </c>
      <c r="G22" s="40" t="s">
        <v>3</v>
      </c>
      <c r="H22" s="27">
        <v>59.9</v>
      </c>
      <c r="I22" s="29">
        <v>59.9</v>
      </c>
      <c r="J22" s="29">
        <f t="shared" ref="J22:J25" si="4">H22-I22</f>
        <v>0</v>
      </c>
      <c r="K22" s="126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</row>
    <row r="23" spans="1:43" s="39" customFormat="1" ht="57.75" customHeight="1" outlineLevel="1" thickBot="1" x14ac:dyDescent="0.25">
      <c r="A23" s="164"/>
      <c r="B23" s="41" t="s">
        <v>79</v>
      </c>
      <c r="C23" s="38" t="s">
        <v>51</v>
      </c>
      <c r="D23" s="30" t="s">
        <v>2</v>
      </c>
      <c r="E23" s="30" t="s">
        <v>1</v>
      </c>
      <c r="F23" s="30" t="s">
        <v>19</v>
      </c>
      <c r="G23" s="30" t="s">
        <v>4</v>
      </c>
      <c r="H23" s="31">
        <v>2732.1</v>
      </c>
      <c r="I23" s="32">
        <v>2732.1</v>
      </c>
      <c r="J23" s="36">
        <f t="shared" si="4"/>
        <v>0</v>
      </c>
      <c r="K23" s="128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</row>
    <row r="24" spans="1:43" s="39" customFormat="1" ht="34.5" customHeight="1" x14ac:dyDescent="0.2">
      <c r="A24" s="157">
        <v>7</v>
      </c>
      <c r="B24" s="133" t="s">
        <v>82</v>
      </c>
      <c r="C24" s="22" t="s">
        <v>50</v>
      </c>
      <c r="D24" s="115"/>
      <c r="E24" s="115"/>
      <c r="F24" s="115"/>
      <c r="G24" s="115"/>
      <c r="H24" s="23">
        <f>H25</f>
        <v>12088.6</v>
      </c>
      <c r="I24" s="23">
        <f t="shared" ref="I24" si="5">I25</f>
        <v>12088.6</v>
      </c>
      <c r="J24" s="23">
        <f>J25</f>
        <v>0</v>
      </c>
      <c r="K24" s="25">
        <f>I24*100/H24</f>
        <v>100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</row>
    <row r="25" spans="1:43" s="39" customFormat="1" ht="34.5" customHeight="1" outlineLevel="1" thickBot="1" x14ac:dyDescent="0.25">
      <c r="A25" s="164"/>
      <c r="B25" s="136"/>
      <c r="C25" s="42" t="s">
        <v>52</v>
      </c>
      <c r="D25" s="30" t="s">
        <v>22</v>
      </c>
      <c r="E25" s="30" t="s">
        <v>21</v>
      </c>
      <c r="F25" s="30" t="s">
        <v>20</v>
      </c>
      <c r="G25" s="30" t="s">
        <v>3</v>
      </c>
      <c r="H25" s="31">
        <v>12088.6</v>
      </c>
      <c r="I25" s="32">
        <v>12088.6</v>
      </c>
      <c r="J25" s="43">
        <f t="shared" si="4"/>
        <v>0</v>
      </c>
      <c r="K25" s="33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</row>
    <row r="26" spans="1:43" ht="20.25" customHeight="1" x14ac:dyDescent="0.2">
      <c r="A26" s="141">
        <v>8</v>
      </c>
      <c r="B26" s="137" t="s">
        <v>80</v>
      </c>
      <c r="C26" s="22" t="s">
        <v>50</v>
      </c>
      <c r="D26" s="115"/>
      <c r="E26" s="115"/>
      <c r="F26" s="115"/>
      <c r="G26" s="115"/>
      <c r="H26" s="23">
        <f>SUM(H27:H32)</f>
        <v>11863.550000000001</v>
      </c>
      <c r="I26" s="23">
        <f t="shared" ref="I26:J26" si="6">SUM(I27:I32)</f>
        <v>10363.6</v>
      </c>
      <c r="J26" s="23">
        <f t="shared" si="6"/>
        <v>1499.95</v>
      </c>
      <c r="K26" s="25">
        <f>I26*100/H26</f>
        <v>87.35665125531564</v>
      </c>
    </row>
    <row r="27" spans="1:43" s="39" customFormat="1" ht="20.25" customHeight="1" outlineLevel="1" x14ac:dyDescent="0.2">
      <c r="A27" s="142"/>
      <c r="B27" s="138"/>
      <c r="C27" s="44" t="s">
        <v>52</v>
      </c>
      <c r="D27" s="40" t="s">
        <v>11</v>
      </c>
      <c r="E27" s="40" t="s">
        <v>21</v>
      </c>
      <c r="F27" s="40" t="s">
        <v>25</v>
      </c>
      <c r="G27" s="40" t="s">
        <v>12</v>
      </c>
      <c r="H27" s="29">
        <v>3780.4</v>
      </c>
      <c r="I27" s="29">
        <v>3780.4</v>
      </c>
      <c r="J27" s="29">
        <f>H27-I27</f>
        <v>0</v>
      </c>
      <c r="K27" s="126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</row>
    <row r="28" spans="1:43" s="39" customFormat="1" ht="20.25" customHeight="1" outlineLevel="1" x14ac:dyDescent="0.2">
      <c r="A28" s="142"/>
      <c r="B28" s="138"/>
      <c r="C28" s="44" t="s">
        <v>52</v>
      </c>
      <c r="D28" s="40" t="s">
        <v>11</v>
      </c>
      <c r="E28" s="40" t="s">
        <v>21</v>
      </c>
      <c r="F28" s="40" t="s">
        <v>25</v>
      </c>
      <c r="G28" s="40" t="s">
        <v>3</v>
      </c>
      <c r="H28" s="27">
        <v>3685.3</v>
      </c>
      <c r="I28" s="29">
        <v>3685.3</v>
      </c>
      <c r="J28" s="29">
        <f t="shared" ref="J28:J32" si="7">H28-I28</f>
        <v>0</v>
      </c>
      <c r="K28" s="127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</row>
    <row r="29" spans="1:43" s="39" customFormat="1" ht="20.25" customHeight="1" outlineLevel="1" x14ac:dyDescent="0.2">
      <c r="A29" s="150"/>
      <c r="B29" s="138"/>
      <c r="C29" s="44" t="s">
        <v>52</v>
      </c>
      <c r="D29" s="40" t="s">
        <v>11</v>
      </c>
      <c r="E29" s="40" t="s">
        <v>21</v>
      </c>
      <c r="F29" s="40" t="s">
        <v>25</v>
      </c>
      <c r="G29" s="40" t="s">
        <v>5</v>
      </c>
      <c r="H29" s="29">
        <v>965.9</v>
      </c>
      <c r="I29" s="29">
        <v>965.9</v>
      </c>
      <c r="J29" s="29">
        <f t="shared" si="7"/>
        <v>0</v>
      </c>
      <c r="K29" s="127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</row>
    <row r="30" spans="1:43" s="39" customFormat="1" ht="20.25" customHeight="1" outlineLevel="1" x14ac:dyDescent="0.2">
      <c r="A30" s="150"/>
      <c r="B30" s="156"/>
      <c r="C30" s="44" t="s">
        <v>51</v>
      </c>
      <c r="D30" s="111" t="s">
        <v>11</v>
      </c>
      <c r="E30" s="111" t="s">
        <v>1</v>
      </c>
      <c r="F30" s="111" t="s">
        <v>25</v>
      </c>
      <c r="G30" s="111" t="s">
        <v>23</v>
      </c>
      <c r="H30" s="29">
        <v>1500</v>
      </c>
      <c r="I30" s="29">
        <v>0</v>
      </c>
      <c r="J30" s="29">
        <f t="shared" si="7"/>
        <v>1500</v>
      </c>
      <c r="K30" s="127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</row>
    <row r="31" spans="1:43" s="39" customFormat="1" ht="37.5" customHeight="1" outlineLevel="1" x14ac:dyDescent="0.2">
      <c r="A31" s="150"/>
      <c r="B31" s="152" t="s">
        <v>81</v>
      </c>
      <c r="C31" s="44" t="s">
        <v>52</v>
      </c>
      <c r="D31" s="40" t="s">
        <v>11</v>
      </c>
      <c r="E31" s="40" t="s">
        <v>21</v>
      </c>
      <c r="F31" s="40" t="s">
        <v>27</v>
      </c>
      <c r="G31" s="40" t="s">
        <v>3</v>
      </c>
      <c r="H31" s="27">
        <v>1650.5</v>
      </c>
      <c r="I31" s="29">
        <v>1650.5</v>
      </c>
      <c r="J31" s="29">
        <f t="shared" si="7"/>
        <v>0</v>
      </c>
      <c r="K31" s="127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</row>
    <row r="32" spans="1:43" s="39" customFormat="1" ht="43.5" customHeight="1" outlineLevel="1" thickBot="1" x14ac:dyDescent="0.25">
      <c r="A32" s="143"/>
      <c r="B32" s="168"/>
      <c r="C32" s="82" t="s">
        <v>52</v>
      </c>
      <c r="D32" s="46" t="s">
        <v>11</v>
      </c>
      <c r="E32" s="46" t="s">
        <v>21</v>
      </c>
      <c r="F32" s="46" t="s">
        <v>27</v>
      </c>
      <c r="G32" s="46" t="s">
        <v>5</v>
      </c>
      <c r="H32" s="35">
        <v>281.45</v>
      </c>
      <c r="I32" s="36">
        <v>281.5</v>
      </c>
      <c r="J32" s="32">
        <f t="shared" si="7"/>
        <v>-5.0000000000011369E-2</v>
      </c>
      <c r="K32" s="128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</row>
    <row r="33" spans="1:43" ht="25.5" customHeight="1" x14ac:dyDescent="0.2">
      <c r="A33" s="147">
        <v>9</v>
      </c>
      <c r="B33" s="133" t="s">
        <v>83</v>
      </c>
      <c r="C33" s="49" t="s">
        <v>50</v>
      </c>
      <c r="D33" s="115"/>
      <c r="E33" s="115"/>
      <c r="F33" s="115"/>
      <c r="G33" s="115"/>
      <c r="H33" s="24">
        <f>H34+H35+H37+H38+H36</f>
        <v>47692.100000000006</v>
      </c>
      <c r="I33" s="24">
        <f>I34+I35+I37+I38+I36</f>
        <v>47262.7</v>
      </c>
      <c r="J33" s="83">
        <f>J34+J35+J37+J38+J36</f>
        <v>429.40000000000055</v>
      </c>
      <c r="K33" s="25">
        <f>I33*100/H33</f>
        <v>99.099641240373131</v>
      </c>
    </row>
    <row r="34" spans="1:43" s="39" customFormat="1" ht="21.75" customHeight="1" x14ac:dyDescent="0.2">
      <c r="A34" s="148"/>
      <c r="B34" s="134"/>
      <c r="C34" s="51" t="s">
        <v>52</v>
      </c>
      <c r="D34" s="40" t="s">
        <v>22</v>
      </c>
      <c r="E34" s="40" t="s">
        <v>21</v>
      </c>
      <c r="F34" s="40" t="s">
        <v>28</v>
      </c>
      <c r="G34" s="40" t="s">
        <v>3</v>
      </c>
      <c r="H34" s="27">
        <v>2585.6</v>
      </c>
      <c r="I34" s="29">
        <v>2585.6</v>
      </c>
      <c r="J34" s="29">
        <f>H34-I34</f>
        <v>0</v>
      </c>
      <c r="K34" s="126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</row>
    <row r="35" spans="1:43" s="39" customFormat="1" ht="21" customHeight="1" outlineLevel="1" x14ac:dyDescent="0.2">
      <c r="A35" s="148"/>
      <c r="B35" s="134"/>
      <c r="C35" s="52" t="s">
        <v>52</v>
      </c>
      <c r="D35" s="53" t="s">
        <v>24</v>
      </c>
      <c r="E35" s="53" t="s">
        <v>21</v>
      </c>
      <c r="F35" s="53" t="s">
        <v>28</v>
      </c>
      <c r="G35" s="53" t="s">
        <v>3</v>
      </c>
      <c r="H35" s="54">
        <v>3356.4</v>
      </c>
      <c r="I35" s="55">
        <v>3356.4</v>
      </c>
      <c r="J35" s="29">
        <f t="shared" ref="J35:J38" si="8">H35-I35</f>
        <v>0</v>
      </c>
      <c r="K35" s="127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</row>
    <row r="36" spans="1:43" s="39" customFormat="1" ht="66.75" customHeight="1" outlineLevel="1" x14ac:dyDescent="0.2">
      <c r="A36" s="148"/>
      <c r="B36" s="45" t="s">
        <v>104</v>
      </c>
      <c r="C36" s="51" t="s">
        <v>52</v>
      </c>
      <c r="D36" s="53" t="s">
        <v>24</v>
      </c>
      <c r="E36" s="53" t="s">
        <v>21</v>
      </c>
      <c r="F36" s="53" t="s">
        <v>105</v>
      </c>
      <c r="G36" s="53" t="s">
        <v>3</v>
      </c>
      <c r="H36" s="54">
        <v>30516.3</v>
      </c>
      <c r="I36" s="55">
        <v>30515.1</v>
      </c>
      <c r="J36" s="29">
        <f t="shared" si="8"/>
        <v>1.2000000000007276</v>
      </c>
      <c r="K36" s="127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</row>
    <row r="37" spans="1:43" s="39" customFormat="1" ht="54" customHeight="1" outlineLevel="1" x14ac:dyDescent="0.2">
      <c r="A37" s="148"/>
      <c r="B37" s="45" t="s">
        <v>84</v>
      </c>
      <c r="C37" s="51" t="s">
        <v>52</v>
      </c>
      <c r="D37" s="53" t="s">
        <v>24</v>
      </c>
      <c r="E37" s="53" t="s">
        <v>21</v>
      </c>
      <c r="F37" s="53" t="s">
        <v>86</v>
      </c>
      <c r="G37" s="53" t="s">
        <v>3</v>
      </c>
      <c r="H37" s="54">
        <v>2377.1</v>
      </c>
      <c r="I37" s="55">
        <v>2019.4</v>
      </c>
      <c r="J37" s="29">
        <f t="shared" si="8"/>
        <v>357.69999999999982</v>
      </c>
      <c r="K37" s="127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</row>
    <row r="38" spans="1:43" s="39" customFormat="1" ht="67.5" customHeight="1" outlineLevel="1" thickBot="1" x14ac:dyDescent="0.25">
      <c r="A38" s="149"/>
      <c r="B38" s="41" t="s">
        <v>85</v>
      </c>
      <c r="C38" s="84" t="s">
        <v>52</v>
      </c>
      <c r="D38" s="56">
        <v>1004</v>
      </c>
      <c r="E38" s="56">
        <v>907</v>
      </c>
      <c r="F38" s="30" t="s">
        <v>87</v>
      </c>
      <c r="G38" s="56">
        <v>300</v>
      </c>
      <c r="H38" s="32">
        <v>8856.7000000000007</v>
      </c>
      <c r="I38" s="32">
        <v>8786.2000000000007</v>
      </c>
      <c r="J38" s="32">
        <f t="shared" si="8"/>
        <v>70.5</v>
      </c>
      <c r="K38" s="128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</row>
    <row r="39" spans="1:43" ht="24" customHeight="1" x14ac:dyDescent="0.2">
      <c r="A39" s="147">
        <v>10</v>
      </c>
      <c r="B39" s="137" t="s">
        <v>88</v>
      </c>
      <c r="C39" s="22" t="s">
        <v>50</v>
      </c>
      <c r="D39" s="115"/>
      <c r="E39" s="115"/>
      <c r="F39" s="115"/>
      <c r="G39" s="115"/>
      <c r="H39" s="23">
        <f>H40+H41+H42+H43+H44</f>
        <v>7362.0999999999995</v>
      </c>
      <c r="I39" s="23">
        <f t="shared" ref="I39:J39" si="9">I40+I41+I42+I43+I44</f>
        <v>7362.0999999999995</v>
      </c>
      <c r="J39" s="23">
        <f t="shared" si="9"/>
        <v>0</v>
      </c>
      <c r="K39" s="25">
        <f>I39*100/H39</f>
        <v>100.00000000000001</v>
      </c>
    </row>
    <row r="40" spans="1:43" ht="24" customHeight="1" outlineLevel="1" x14ac:dyDescent="0.2">
      <c r="A40" s="148"/>
      <c r="B40" s="138"/>
      <c r="C40" s="44" t="s">
        <v>52</v>
      </c>
      <c r="D40" s="40" t="s">
        <v>22</v>
      </c>
      <c r="E40" s="40" t="s">
        <v>21</v>
      </c>
      <c r="F40" s="40" t="s">
        <v>29</v>
      </c>
      <c r="G40" s="40" t="s">
        <v>3</v>
      </c>
      <c r="H40" s="27">
        <v>3293.1</v>
      </c>
      <c r="I40" s="29">
        <v>3293.1</v>
      </c>
      <c r="J40" s="29">
        <f>H40-I40</f>
        <v>0</v>
      </c>
      <c r="K40" s="126"/>
    </row>
    <row r="41" spans="1:43" ht="24" customHeight="1" outlineLevel="1" x14ac:dyDescent="0.2">
      <c r="A41" s="148"/>
      <c r="B41" s="138"/>
      <c r="C41" s="44" t="s">
        <v>52</v>
      </c>
      <c r="D41" s="40" t="s">
        <v>24</v>
      </c>
      <c r="E41" s="40" t="s">
        <v>21</v>
      </c>
      <c r="F41" s="40" t="s">
        <v>29</v>
      </c>
      <c r="G41" s="40" t="s">
        <v>3</v>
      </c>
      <c r="H41" s="27">
        <v>3994.3</v>
      </c>
      <c r="I41" s="29">
        <v>3994.3</v>
      </c>
      <c r="J41" s="29">
        <f t="shared" ref="J41:J44" si="10">H41-I41</f>
        <v>0</v>
      </c>
      <c r="K41" s="127"/>
    </row>
    <row r="42" spans="1:43" ht="24" customHeight="1" outlineLevel="1" x14ac:dyDescent="0.2">
      <c r="A42" s="148"/>
      <c r="B42" s="138"/>
      <c r="C42" s="44" t="s">
        <v>52</v>
      </c>
      <c r="D42" s="40" t="s">
        <v>26</v>
      </c>
      <c r="E42" s="40" t="s">
        <v>21</v>
      </c>
      <c r="F42" s="40" t="s">
        <v>29</v>
      </c>
      <c r="G42" s="40" t="s">
        <v>5</v>
      </c>
      <c r="H42" s="27">
        <v>49</v>
      </c>
      <c r="I42" s="29">
        <v>49</v>
      </c>
      <c r="J42" s="29">
        <f t="shared" si="10"/>
        <v>0</v>
      </c>
      <c r="K42" s="127"/>
    </row>
    <row r="43" spans="1:43" ht="24" customHeight="1" outlineLevel="1" x14ac:dyDescent="0.2">
      <c r="A43" s="148"/>
      <c r="B43" s="138"/>
      <c r="C43" s="57" t="s">
        <v>52</v>
      </c>
      <c r="D43" s="69" t="s">
        <v>11</v>
      </c>
      <c r="E43" s="69" t="s">
        <v>21</v>
      </c>
      <c r="F43" s="40" t="s">
        <v>29</v>
      </c>
      <c r="G43" s="69" t="s">
        <v>3</v>
      </c>
      <c r="H43" s="58">
        <v>14</v>
      </c>
      <c r="I43" s="59">
        <v>14</v>
      </c>
      <c r="J43" s="59">
        <f t="shared" si="10"/>
        <v>0</v>
      </c>
      <c r="K43" s="127"/>
    </row>
    <row r="44" spans="1:43" ht="24" customHeight="1" outlineLevel="1" thickBot="1" x14ac:dyDescent="0.25">
      <c r="A44" s="149"/>
      <c r="B44" s="151"/>
      <c r="C44" s="42" t="s">
        <v>52</v>
      </c>
      <c r="D44" s="30" t="s">
        <v>30</v>
      </c>
      <c r="E44" s="30" t="s">
        <v>21</v>
      </c>
      <c r="F44" s="46" t="s">
        <v>29</v>
      </c>
      <c r="G44" s="30" t="s">
        <v>3</v>
      </c>
      <c r="H44" s="31">
        <v>11.7</v>
      </c>
      <c r="I44" s="32">
        <v>11.7</v>
      </c>
      <c r="J44" s="32">
        <f t="shared" si="10"/>
        <v>0</v>
      </c>
      <c r="K44" s="128"/>
    </row>
    <row r="45" spans="1:43" ht="21.75" customHeight="1" x14ac:dyDescent="0.2">
      <c r="A45" s="141">
        <v>11</v>
      </c>
      <c r="B45" s="133" t="s">
        <v>89</v>
      </c>
      <c r="C45" s="22" t="s">
        <v>50</v>
      </c>
      <c r="D45" s="115"/>
      <c r="E45" s="115"/>
      <c r="F45" s="115"/>
      <c r="G45" s="115"/>
      <c r="H45" s="23">
        <f>H46+H49+H48+H47</f>
        <v>3774.5</v>
      </c>
      <c r="I45" s="23">
        <f t="shared" ref="I45:J45" si="11">I46+I49+I48+I47</f>
        <v>3774.5</v>
      </c>
      <c r="J45" s="23">
        <f t="shared" si="11"/>
        <v>0</v>
      </c>
      <c r="K45" s="25">
        <f>I45*100/H45</f>
        <v>100</v>
      </c>
    </row>
    <row r="46" spans="1:43" ht="21.75" customHeight="1" x14ac:dyDescent="0.2">
      <c r="A46" s="142"/>
      <c r="B46" s="134"/>
      <c r="C46" s="44" t="s">
        <v>52</v>
      </c>
      <c r="D46" s="40" t="s">
        <v>22</v>
      </c>
      <c r="E46" s="40" t="s">
        <v>21</v>
      </c>
      <c r="F46" s="40" t="s">
        <v>31</v>
      </c>
      <c r="G46" s="40" t="s">
        <v>12</v>
      </c>
      <c r="H46" s="27">
        <v>524</v>
      </c>
      <c r="I46" s="29">
        <v>524</v>
      </c>
      <c r="J46" s="29">
        <f>H46-I46</f>
        <v>0</v>
      </c>
      <c r="K46" s="126"/>
    </row>
    <row r="47" spans="1:43" ht="21.75" customHeight="1" x14ac:dyDescent="0.2">
      <c r="A47" s="142"/>
      <c r="B47" s="134"/>
      <c r="C47" s="44" t="s">
        <v>52</v>
      </c>
      <c r="D47" s="40" t="s">
        <v>24</v>
      </c>
      <c r="E47" s="40" t="s">
        <v>21</v>
      </c>
      <c r="F47" s="40" t="s">
        <v>31</v>
      </c>
      <c r="G47" s="40" t="s">
        <v>12</v>
      </c>
      <c r="H47" s="27">
        <v>2674.8</v>
      </c>
      <c r="I47" s="29">
        <v>2674.8</v>
      </c>
      <c r="J47" s="29">
        <f t="shared" ref="J47:J49" si="12">H47-I47</f>
        <v>0</v>
      </c>
      <c r="K47" s="127"/>
    </row>
    <row r="48" spans="1:43" ht="21.75" customHeight="1" x14ac:dyDescent="0.2">
      <c r="A48" s="150"/>
      <c r="B48" s="135"/>
      <c r="C48" s="44" t="s">
        <v>52</v>
      </c>
      <c r="D48" s="88" t="s">
        <v>26</v>
      </c>
      <c r="E48" s="88" t="s">
        <v>21</v>
      </c>
      <c r="F48" s="88" t="s">
        <v>31</v>
      </c>
      <c r="G48" s="88" t="s">
        <v>5</v>
      </c>
      <c r="H48" s="27">
        <v>148</v>
      </c>
      <c r="I48" s="29">
        <v>148</v>
      </c>
      <c r="J48" s="29">
        <f t="shared" ref="J48" si="13">H48-I48</f>
        <v>0</v>
      </c>
      <c r="K48" s="127"/>
    </row>
    <row r="49" spans="1:11" ht="21.75" customHeight="1" outlineLevel="1" thickBot="1" x14ac:dyDescent="0.25">
      <c r="A49" s="143"/>
      <c r="B49" s="136"/>
      <c r="C49" s="42" t="s">
        <v>52</v>
      </c>
      <c r="D49" s="30" t="s">
        <v>2</v>
      </c>
      <c r="E49" s="30" t="s">
        <v>21</v>
      </c>
      <c r="F49" s="30" t="s">
        <v>31</v>
      </c>
      <c r="G49" s="30" t="s">
        <v>4</v>
      </c>
      <c r="H49" s="31">
        <v>427.7</v>
      </c>
      <c r="I49" s="32">
        <v>427.7</v>
      </c>
      <c r="J49" s="32">
        <f t="shared" si="12"/>
        <v>0</v>
      </c>
      <c r="K49" s="128"/>
    </row>
    <row r="50" spans="1:11" ht="25.5" customHeight="1" x14ac:dyDescent="0.2">
      <c r="A50" s="147">
        <v>12</v>
      </c>
      <c r="B50" s="137" t="s">
        <v>90</v>
      </c>
      <c r="C50" s="22" t="s">
        <v>50</v>
      </c>
      <c r="D50" s="115"/>
      <c r="E50" s="115"/>
      <c r="F50" s="115"/>
      <c r="G50" s="115"/>
      <c r="H50" s="23">
        <f>H51+H52</f>
        <v>72827.899999999994</v>
      </c>
      <c r="I50" s="23">
        <f t="shared" ref="I50:J50" si="14">I51+I52</f>
        <v>72583.8</v>
      </c>
      <c r="J50" s="23">
        <f t="shared" si="14"/>
        <v>244.09999999999854</v>
      </c>
      <c r="K50" s="25">
        <f>I50*100/H50</f>
        <v>99.664826254773246</v>
      </c>
    </row>
    <row r="51" spans="1:11" ht="25.5" customHeight="1" outlineLevel="1" x14ac:dyDescent="0.2">
      <c r="A51" s="148"/>
      <c r="B51" s="138"/>
      <c r="C51" s="44" t="s">
        <v>52</v>
      </c>
      <c r="D51" s="40" t="s">
        <v>26</v>
      </c>
      <c r="E51" s="40" t="s">
        <v>21</v>
      </c>
      <c r="F51" s="40" t="s">
        <v>32</v>
      </c>
      <c r="G51" s="40" t="s">
        <v>5</v>
      </c>
      <c r="H51" s="27">
        <v>53789.3</v>
      </c>
      <c r="I51" s="29">
        <v>53550.9</v>
      </c>
      <c r="J51" s="29">
        <f t="shared" ref="J51:J52" si="15">H51-I51</f>
        <v>238.40000000000146</v>
      </c>
      <c r="K51" s="127"/>
    </row>
    <row r="52" spans="1:11" ht="41.25" customHeight="1" outlineLevel="1" thickBot="1" x14ac:dyDescent="0.25">
      <c r="A52" s="149"/>
      <c r="B52" s="60" t="s">
        <v>107</v>
      </c>
      <c r="C52" s="42" t="s">
        <v>52</v>
      </c>
      <c r="D52" s="30" t="s">
        <v>26</v>
      </c>
      <c r="E52" s="30" t="s">
        <v>21</v>
      </c>
      <c r="F52" s="30" t="s">
        <v>106</v>
      </c>
      <c r="G52" s="30" t="s">
        <v>5</v>
      </c>
      <c r="H52" s="31">
        <v>19038.599999999999</v>
      </c>
      <c r="I52" s="32">
        <v>19032.900000000001</v>
      </c>
      <c r="J52" s="32">
        <f t="shared" si="15"/>
        <v>5.6999999999970896</v>
      </c>
      <c r="K52" s="128"/>
    </row>
    <row r="53" spans="1:11" ht="56.25" customHeight="1" outlineLevel="1" x14ac:dyDescent="0.2">
      <c r="A53" s="147">
        <v>13</v>
      </c>
      <c r="B53" s="70" t="s">
        <v>68</v>
      </c>
      <c r="C53" s="22" t="s">
        <v>50</v>
      </c>
      <c r="D53" s="71"/>
      <c r="E53" s="71"/>
      <c r="F53" s="86"/>
      <c r="G53" s="71"/>
      <c r="H53" s="72">
        <f>SUM(H54:H61)</f>
        <v>146408.9</v>
      </c>
      <c r="I53" s="72">
        <f t="shared" ref="I53:J53" si="16">SUM(I54:I61)</f>
        <v>115374</v>
      </c>
      <c r="J53" s="72">
        <f t="shared" si="16"/>
        <v>31034.900000000005</v>
      </c>
      <c r="K53" s="25">
        <f>I53*100/H53</f>
        <v>78.8025864547852</v>
      </c>
    </row>
    <row r="54" spans="1:11" ht="56.25" customHeight="1" outlineLevel="1" x14ac:dyDescent="0.2">
      <c r="A54" s="148"/>
      <c r="B54" s="160" t="s">
        <v>68</v>
      </c>
      <c r="C54" s="90" t="s">
        <v>51</v>
      </c>
      <c r="D54" s="88" t="s">
        <v>24</v>
      </c>
      <c r="E54" s="88" t="s">
        <v>1</v>
      </c>
      <c r="F54" s="100" t="s">
        <v>101</v>
      </c>
      <c r="G54" s="88" t="s">
        <v>23</v>
      </c>
      <c r="H54" s="27">
        <v>1200</v>
      </c>
      <c r="I54" s="29">
        <v>600</v>
      </c>
      <c r="J54" s="27">
        <f t="shared" ref="J54:J61" si="17">H54-I54</f>
        <v>600</v>
      </c>
      <c r="K54" s="96"/>
    </row>
    <row r="55" spans="1:11" ht="56.25" customHeight="1" outlineLevel="1" x14ac:dyDescent="0.2">
      <c r="A55" s="148"/>
      <c r="B55" s="161"/>
      <c r="C55" s="112" t="s">
        <v>52</v>
      </c>
      <c r="D55" s="111" t="s">
        <v>24</v>
      </c>
      <c r="E55" s="111" t="s">
        <v>21</v>
      </c>
      <c r="F55" s="100" t="s">
        <v>101</v>
      </c>
      <c r="G55" s="111" t="s">
        <v>3</v>
      </c>
      <c r="H55" s="27">
        <v>26766.9</v>
      </c>
      <c r="I55" s="29">
        <v>25323.8</v>
      </c>
      <c r="J55" s="27">
        <f t="shared" si="17"/>
        <v>1443.1000000000022</v>
      </c>
      <c r="K55" s="96"/>
    </row>
    <row r="56" spans="1:11" ht="56.25" customHeight="1" outlineLevel="1" x14ac:dyDescent="0.2">
      <c r="A56" s="148"/>
      <c r="B56" s="99" t="s">
        <v>122</v>
      </c>
      <c r="C56" s="112" t="s">
        <v>52</v>
      </c>
      <c r="D56" s="111" t="s">
        <v>24</v>
      </c>
      <c r="E56" s="111" t="s">
        <v>21</v>
      </c>
      <c r="F56" s="100" t="s">
        <v>121</v>
      </c>
      <c r="G56" s="111" t="s">
        <v>3</v>
      </c>
      <c r="H56" s="27">
        <v>68490.5</v>
      </c>
      <c r="I56" s="29">
        <v>68490.399999999994</v>
      </c>
      <c r="J56" s="27">
        <f t="shared" si="17"/>
        <v>0.10000000000582077</v>
      </c>
      <c r="K56" s="96"/>
    </row>
    <row r="57" spans="1:11" ht="31.5" customHeight="1" outlineLevel="1" x14ac:dyDescent="0.2">
      <c r="A57" s="148"/>
      <c r="B57" s="99" t="s">
        <v>110</v>
      </c>
      <c r="C57" s="44" t="s">
        <v>52</v>
      </c>
      <c r="D57" s="111" t="s">
        <v>24</v>
      </c>
      <c r="E57" s="111" t="s">
        <v>21</v>
      </c>
      <c r="F57" s="100" t="s">
        <v>111</v>
      </c>
      <c r="G57" s="111" t="s">
        <v>3</v>
      </c>
      <c r="H57" s="27">
        <v>40991.599999999999</v>
      </c>
      <c r="I57" s="29">
        <v>12000</v>
      </c>
      <c r="J57" s="27">
        <f t="shared" si="17"/>
        <v>28991.599999999999</v>
      </c>
      <c r="K57" s="96"/>
    </row>
    <row r="58" spans="1:11" ht="89.25" outlineLevel="1" x14ac:dyDescent="0.2">
      <c r="A58" s="148"/>
      <c r="B58" s="99" t="s">
        <v>124</v>
      </c>
      <c r="C58" s="44" t="s">
        <v>52</v>
      </c>
      <c r="D58" s="111" t="s">
        <v>24</v>
      </c>
      <c r="E58" s="111" t="s">
        <v>21</v>
      </c>
      <c r="F58" s="100" t="s">
        <v>123</v>
      </c>
      <c r="G58" s="111" t="s">
        <v>3</v>
      </c>
      <c r="H58" s="27">
        <v>3823.4</v>
      </c>
      <c r="I58" s="29">
        <v>3823.4</v>
      </c>
      <c r="J58" s="27">
        <f t="shared" si="17"/>
        <v>0</v>
      </c>
      <c r="K58" s="96"/>
    </row>
    <row r="59" spans="1:11" ht="63.75" outlineLevel="1" x14ac:dyDescent="0.2">
      <c r="A59" s="148"/>
      <c r="B59" s="99" t="s">
        <v>126</v>
      </c>
      <c r="C59" s="44" t="s">
        <v>52</v>
      </c>
      <c r="D59" s="111" t="s">
        <v>24</v>
      </c>
      <c r="E59" s="111" t="s">
        <v>21</v>
      </c>
      <c r="F59" s="100" t="s">
        <v>125</v>
      </c>
      <c r="G59" s="111" t="s">
        <v>3</v>
      </c>
      <c r="H59" s="27">
        <v>2648.6</v>
      </c>
      <c r="I59" s="29">
        <v>2648.6</v>
      </c>
      <c r="J59" s="27">
        <f t="shared" si="17"/>
        <v>0</v>
      </c>
      <c r="K59" s="96"/>
    </row>
    <row r="60" spans="1:11" ht="76.5" outlineLevel="1" x14ac:dyDescent="0.2">
      <c r="A60" s="148"/>
      <c r="B60" s="99" t="s">
        <v>127</v>
      </c>
      <c r="C60" s="44" t="s">
        <v>52</v>
      </c>
      <c r="D60" s="111" t="s">
        <v>24</v>
      </c>
      <c r="E60" s="111" t="s">
        <v>21</v>
      </c>
      <c r="F60" s="100" t="s">
        <v>112</v>
      </c>
      <c r="G60" s="111" t="s">
        <v>3</v>
      </c>
      <c r="H60" s="27">
        <v>1237</v>
      </c>
      <c r="I60" s="29">
        <v>1237</v>
      </c>
      <c r="J60" s="27">
        <f t="shared" si="17"/>
        <v>0</v>
      </c>
      <c r="K60" s="87"/>
    </row>
    <row r="61" spans="1:11" ht="69" customHeight="1" outlineLevel="1" thickBot="1" x14ac:dyDescent="0.25">
      <c r="A61" s="109"/>
      <c r="B61" s="98" t="s">
        <v>129</v>
      </c>
      <c r="C61" s="44" t="s">
        <v>52</v>
      </c>
      <c r="D61" s="89" t="s">
        <v>24</v>
      </c>
      <c r="E61" s="89" t="s">
        <v>21</v>
      </c>
      <c r="F61" s="113" t="s">
        <v>128</v>
      </c>
      <c r="G61" s="89" t="s">
        <v>12</v>
      </c>
      <c r="H61" s="47">
        <v>1250.9000000000001</v>
      </c>
      <c r="I61" s="48">
        <v>1250.8</v>
      </c>
      <c r="J61" s="27">
        <f t="shared" si="17"/>
        <v>0.10000000000013642</v>
      </c>
      <c r="K61" s="108"/>
    </row>
    <row r="62" spans="1:11" ht="30.75" customHeight="1" x14ac:dyDescent="0.2">
      <c r="A62" s="147">
        <v>14</v>
      </c>
      <c r="B62" s="133" t="s">
        <v>92</v>
      </c>
      <c r="C62" s="22" t="s">
        <v>50</v>
      </c>
      <c r="D62" s="115"/>
      <c r="E62" s="115"/>
      <c r="F62" s="115"/>
      <c r="G62" s="115"/>
      <c r="H62" s="23">
        <f>SUM(H63:H69)</f>
        <v>44201.100000000006</v>
      </c>
      <c r="I62" s="23">
        <f t="shared" ref="I62:J62" si="18">SUM(I63:I69)</f>
        <v>30082.899999999998</v>
      </c>
      <c r="J62" s="23">
        <f t="shared" si="18"/>
        <v>14118.200000000003</v>
      </c>
      <c r="K62" s="25">
        <f>I62*100/H62</f>
        <v>68.059165948358739</v>
      </c>
    </row>
    <row r="63" spans="1:11" ht="22.5" customHeight="1" x14ac:dyDescent="0.2">
      <c r="A63" s="148"/>
      <c r="B63" s="156"/>
      <c r="C63" s="116" t="s">
        <v>61</v>
      </c>
      <c r="D63" s="111" t="s">
        <v>26</v>
      </c>
      <c r="E63" s="111" t="s">
        <v>10</v>
      </c>
      <c r="F63" s="111" t="s">
        <v>33</v>
      </c>
      <c r="G63" s="111" t="s">
        <v>5</v>
      </c>
      <c r="H63" s="27">
        <v>12629.2</v>
      </c>
      <c r="I63" s="29">
        <v>24.6</v>
      </c>
      <c r="J63" s="29">
        <f t="shared" ref="J63" si="19">H63-I63</f>
        <v>12604.6</v>
      </c>
      <c r="K63" s="96"/>
    </row>
    <row r="64" spans="1:11" ht="24" customHeight="1" outlineLevel="1" x14ac:dyDescent="0.2">
      <c r="A64" s="148"/>
      <c r="B64" s="135"/>
      <c r="C64" s="117"/>
      <c r="D64" s="93" t="s">
        <v>34</v>
      </c>
      <c r="E64" s="93" t="s">
        <v>10</v>
      </c>
      <c r="F64" s="93" t="s">
        <v>33</v>
      </c>
      <c r="G64" s="93" t="s">
        <v>5</v>
      </c>
      <c r="H64" s="54">
        <v>250</v>
      </c>
      <c r="I64" s="55">
        <v>250</v>
      </c>
      <c r="J64" s="55">
        <f t="shared" ref="J64:J69" si="20">H64-I64</f>
        <v>0</v>
      </c>
      <c r="K64" s="127"/>
    </row>
    <row r="65" spans="1:11" ht="57" customHeight="1" outlineLevel="1" x14ac:dyDescent="0.2">
      <c r="A65" s="148"/>
      <c r="B65" s="45" t="s">
        <v>130</v>
      </c>
      <c r="C65" s="116" t="s">
        <v>61</v>
      </c>
      <c r="D65" s="111" t="s">
        <v>34</v>
      </c>
      <c r="E65" s="111" t="s">
        <v>10</v>
      </c>
      <c r="F65" s="111" t="s">
        <v>131</v>
      </c>
      <c r="G65" s="111" t="s">
        <v>5</v>
      </c>
      <c r="H65" s="27">
        <v>6704.4</v>
      </c>
      <c r="I65" s="29">
        <v>6704.4</v>
      </c>
      <c r="J65" s="55">
        <f t="shared" si="20"/>
        <v>0</v>
      </c>
      <c r="K65" s="127"/>
    </row>
    <row r="66" spans="1:11" ht="27" customHeight="1" outlineLevel="1" x14ac:dyDescent="0.2">
      <c r="A66" s="148"/>
      <c r="B66" s="45" t="s">
        <v>132</v>
      </c>
      <c r="C66" s="119"/>
      <c r="D66" s="111" t="s">
        <v>34</v>
      </c>
      <c r="E66" s="111" t="s">
        <v>10</v>
      </c>
      <c r="F66" s="111" t="s">
        <v>133</v>
      </c>
      <c r="G66" s="111" t="s">
        <v>3</v>
      </c>
      <c r="H66" s="27">
        <v>692.2</v>
      </c>
      <c r="I66" s="29">
        <v>692.2</v>
      </c>
      <c r="J66" s="55">
        <f t="shared" si="20"/>
        <v>0</v>
      </c>
      <c r="K66" s="127"/>
    </row>
    <row r="67" spans="1:11" ht="23.25" customHeight="1" outlineLevel="1" x14ac:dyDescent="0.2">
      <c r="A67" s="148"/>
      <c r="B67" s="45" t="s">
        <v>93</v>
      </c>
      <c r="C67" s="118" t="s">
        <v>61</v>
      </c>
      <c r="D67" s="40" t="s">
        <v>34</v>
      </c>
      <c r="E67" s="40" t="s">
        <v>10</v>
      </c>
      <c r="F67" s="40" t="s">
        <v>35</v>
      </c>
      <c r="G67" s="40" t="s">
        <v>3</v>
      </c>
      <c r="H67" s="27">
        <v>1665.7</v>
      </c>
      <c r="I67" s="29">
        <v>1665.7</v>
      </c>
      <c r="J67" s="29">
        <f t="shared" si="20"/>
        <v>0</v>
      </c>
      <c r="K67" s="127"/>
    </row>
    <row r="68" spans="1:11" ht="47.25" customHeight="1" outlineLevel="1" x14ac:dyDescent="0.2">
      <c r="A68" s="148"/>
      <c r="B68" s="101" t="s">
        <v>135</v>
      </c>
      <c r="C68" s="118"/>
      <c r="D68" s="88" t="s">
        <v>34</v>
      </c>
      <c r="E68" s="88" t="s">
        <v>10</v>
      </c>
      <c r="F68" s="88" t="s">
        <v>134</v>
      </c>
      <c r="G68" s="88" t="s">
        <v>3</v>
      </c>
      <c r="H68" s="27">
        <v>372.4</v>
      </c>
      <c r="I68" s="29">
        <v>372.4</v>
      </c>
      <c r="J68" s="29">
        <f t="shared" ref="J68" si="21">H68-I68</f>
        <v>0</v>
      </c>
      <c r="K68" s="127"/>
    </row>
    <row r="69" spans="1:11" ht="45" customHeight="1" outlineLevel="1" thickBot="1" x14ac:dyDescent="0.25">
      <c r="A69" s="149"/>
      <c r="B69" s="79" t="s">
        <v>136</v>
      </c>
      <c r="C69" s="46" t="s">
        <v>61</v>
      </c>
      <c r="D69" s="46" t="s">
        <v>26</v>
      </c>
      <c r="E69" s="46" t="s">
        <v>10</v>
      </c>
      <c r="F69" s="80" t="s">
        <v>137</v>
      </c>
      <c r="G69" s="46" t="s">
        <v>5</v>
      </c>
      <c r="H69" s="35">
        <v>21887.200000000001</v>
      </c>
      <c r="I69" s="36">
        <v>20373.599999999999</v>
      </c>
      <c r="J69" s="32">
        <f t="shared" si="20"/>
        <v>1513.6000000000022</v>
      </c>
      <c r="K69" s="128"/>
    </row>
    <row r="70" spans="1:11" ht="33" customHeight="1" x14ac:dyDescent="0.2">
      <c r="A70" s="141">
        <v>15</v>
      </c>
      <c r="B70" s="137" t="s">
        <v>94</v>
      </c>
      <c r="C70" s="22" t="s">
        <v>50</v>
      </c>
      <c r="D70" s="115"/>
      <c r="E70" s="115"/>
      <c r="F70" s="115"/>
      <c r="G70" s="115"/>
      <c r="H70" s="23">
        <f>SUM(H71:H77)</f>
        <v>180858.59999999998</v>
      </c>
      <c r="I70" s="23">
        <f t="shared" ref="I70:J70" si="22">SUM(I71:I77)</f>
        <v>175398.29999999996</v>
      </c>
      <c r="J70" s="23">
        <f t="shared" si="22"/>
        <v>5460.2999999999984</v>
      </c>
      <c r="K70" s="25">
        <f>I70*100/H70</f>
        <v>96.980901101744664</v>
      </c>
    </row>
    <row r="71" spans="1:11" ht="48.75" customHeight="1" x14ac:dyDescent="0.2">
      <c r="A71" s="169"/>
      <c r="B71" s="138"/>
      <c r="C71" s="95" t="s">
        <v>61</v>
      </c>
      <c r="D71" s="94" t="s">
        <v>91</v>
      </c>
      <c r="E71" s="94" t="s">
        <v>10</v>
      </c>
      <c r="F71" s="94" t="s">
        <v>36</v>
      </c>
      <c r="G71" s="94" t="s">
        <v>3</v>
      </c>
      <c r="H71" s="27">
        <v>82.3</v>
      </c>
      <c r="I71" s="29">
        <v>82.3</v>
      </c>
      <c r="J71" s="29">
        <f>H71-I71</f>
        <v>0</v>
      </c>
      <c r="K71" s="129"/>
    </row>
    <row r="72" spans="1:11" ht="48.75" customHeight="1" outlineLevel="1" x14ac:dyDescent="0.2">
      <c r="A72" s="142"/>
      <c r="B72" s="138"/>
      <c r="C72" s="95" t="s">
        <v>61</v>
      </c>
      <c r="D72" s="40" t="s">
        <v>37</v>
      </c>
      <c r="E72" s="40" t="s">
        <v>10</v>
      </c>
      <c r="F72" s="40" t="s">
        <v>36</v>
      </c>
      <c r="G72" s="40" t="s">
        <v>12</v>
      </c>
      <c r="H72" s="27">
        <v>126587.5</v>
      </c>
      <c r="I72" s="29">
        <v>126093.3</v>
      </c>
      <c r="J72" s="29">
        <f>H72-I72</f>
        <v>494.19999999999709</v>
      </c>
      <c r="K72" s="130"/>
    </row>
    <row r="73" spans="1:11" ht="48.75" customHeight="1" outlineLevel="1" x14ac:dyDescent="0.2">
      <c r="A73" s="142"/>
      <c r="B73" s="138"/>
      <c r="C73" s="95" t="s">
        <v>61</v>
      </c>
      <c r="D73" s="40" t="s">
        <v>37</v>
      </c>
      <c r="E73" s="40" t="s">
        <v>10</v>
      </c>
      <c r="F73" s="40" t="s">
        <v>36</v>
      </c>
      <c r="G73" s="40" t="s">
        <v>3</v>
      </c>
      <c r="H73" s="27">
        <v>42302.1</v>
      </c>
      <c r="I73" s="29">
        <v>38637.699999999997</v>
      </c>
      <c r="J73" s="29">
        <f t="shared" ref="J73:J77" si="23">H73-I73</f>
        <v>3664.4000000000015</v>
      </c>
      <c r="K73" s="130"/>
    </row>
    <row r="74" spans="1:11" ht="48.75" customHeight="1" outlineLevel="1" x14ac:dyDescent="0.2">
      <c r="A74" s="142"/>
      <c r="B74" s="138"/>
      <c r="C74" s="95" t="s">
        <v>61</v>
      </c>
      <c r="D74" s="94" t="s">
        <v>37</v>
      </c>
      <c r="E74" s="94" t="s">
        <v>10</v>
      </c>
      <c r="F74" s="94" t="s">
        <v>36</v>
      </c>
      <c r="G74" s="94" t="s">
        <v>9</v>
      </c>
      <c r="H74" s="27">
        <v>153.80000000000001</v>
      </c>
      <c r="I74" s="29">
        <v>146.30000000000001</v>
      </c>
      <c r="J74" s="29">
        <f t="shared" ref="J74" si="24">H74-I74</f>
        <v>7.5</v>
      </c>
      <c r="K74" s="130"/>
    </row>
    <row r="75" spans="1:11" ht="31.5" customHeight="1" outlineLevel="1" x14ac:dyDescent="0.2">
      <c r="A75" s="142"/>
      <c r="B75" s="138"/>
      <c r="C75" s="34" t="s">
        <v>138</v>
      </c>
      <c r="D75" s="40" t="s">
        <v>37</v>
      </c>
      <c r="E75" s="40" t="s">
        <v>16</v>
      </c>
      <c r="F75" s="40" t="s">
        <v>36</v>
      </c>
      <c r="G75" s="40" t="s">
        <v>3</v>
      </c>
      <c r="H75" s="27">
        <v>1294.2</v>
      </c>
      <c r="I75" s="29">
        <v>0</v>
      </c>
      <c r="J75" s="29">
        <f t="shared" si="23"/>
        <v>1294.2</v>
      </c>
      <c r="K75" s="130"/>
    </row>
    <row r="76" spans="1:11" ht="31.5" customHeight="1" outlineLevel="1" x14ac:dyDescent="0.2">
      <c r="A76" s="142"/>
      <c r="B76" s="138"/>
      <c r="C76" s="34" t="s">
        <v>51</v>
      </c>
      <c r="D76" s="40" t="s">
        <v>37</v>
      </c>
      <c r="E76" s="40" t="s">
        <v>1</v>
      </c>
      <c r="F76" s="40" t="s">
        <v>36</v>
      </c>
      <c r="G76" s="40" t="s">
        <v>3</v>
      </c>
      <c r="H76" s="27">
        <v>10045.299999999999</v>
      </c>
      <c r="I76" s="29">
        <v>10045.299999999999</v>
      </c>
      <c r="J76" s="29">
        <f t="shared" si="23"/>
        <v>0</v>
      </c>
      <c r="K76" s="130"/>
    </row>
    <row r="77" spans="1:11" ht="72.75" customHeight="1" outlineLevel="1" thickBot="1" x14ac:dyDescent="0.25">
      <c r="A77" s="150"/>
      <c r="B77" s="61" t="s">
        <v>103</v>
      </c>
      <c r="C77" s="44" t="s">
        <v>53</v>
      </c>
      <c r="D77" s="40" t="s">
        <v>37</v>
      </c>
      <c r="E77" s="40" t="s">
        <v>10</v>
      </c>
      <c r="F77" s="40" t="s">
        <v>102</v>
      </c>
      <c r="G77" s="40" t="s">
        <v>3</v>
      </c>
      <c r="H77" s="27">
        <v>393.4</v>
      </c>
      <c r="I77" s="29">
        <v>393.4</v>
      </c>
      <c r="J77" s="29">
        <f t="shared" si="23"/>
        <v>0</v>
      </c>
      <c r="K77" s="130"/>
    </row>
    <row r="78" spans="1:11" ht="27.75" customHeight="1" x14ac:dyDescent="0.2">
      <c r="A78" s="141">
        <v>16</v>
      </c>
      <c r="B78" s="133" t="s">
        <v>95</v>
      </c>
      <c r="C78" s="22" t="s">
        <v>50</v>
      </c>
      <c r="D78" s="115"/>
      <c r="E78" s="115"/>
      <c r="F78" s="115"/>
      <c r="G78" s="115"/>
      <c r="H78" s="23">
        <f>SUM(H79:H81)</f>
        <v>2355</v>
      </c>
      <c r="I78" s="23">
        <f t="shared" ref="I78:J78" si="25">SUM(I79:I81)</f>
        <v>2355</v>
      </c>
      <c r="J78" s="23">
        <f t="shared" si="25"/>
        <v>0</v>
      </c>
      <c r="K78" s="25">
        <f>I78*100/H78</f>
        <v>100</v>
      </c>
    </row>
    <row r="79" spans="1:11" ht="48" customHeight="1" x14ac:dyDescent="0.2">
      <c r="A79" s="169"/>
      <c r="B79" s="156"/>
      <c r="C79" s="94" t="s">
        <v>61</v>
      </c>
      <c r="D79" s="94" t="s">
        <v>34</v>
      </c>
      <c r="E79" s="94" t="s">
        <v>10</v>
      </c>
      <c r="F79" s="94" t="s">
        <v>38</v>
      </c>
      <c r="G79" s="94" t="s">
        <v>3</v>
      </c>
      <c r="H79" s="27">
        <v>105</v>
      </c>
      <c r="I79" s="29">
        <v>105</v>
      </c>
      <c r="J79" s="29">
        <f t="shared" ref="J79:J80" si="26">H79-I79</f>
        <v>0</v>
      </c>
      <c r="K79" s="130"/>
    </row>
    <row r="80" spans="1:11" ht="27" customHeight="1" outlineLevel="1" x14ac:dyDescent="0.2">
      <c r="A80" s="142"/>
      <c r="B80" s="134"/>
      <c r="C80" s="44" t="s">
        <v>52</v>
      </c>
      <c r="D80" s="94" t="s">
        <v>22</v>
      </c>
      <c r="E80" s="94" t="s">
        <v>21</v>
      </c>
      <c r="F80" s="94" t="s">
        <v>38</v>
      </c>
      <c r="G80" s="94" t="s">
        <v>3</v>
      </c>
      <c r="H80" s="27">
        <v>200</v>
      </c>
      <c r="I80" s="29">
        <v>200</v>
      </c>
      <c r="J80" s="29">
        <f t="shared" si="26"/>
        <v>0</v>
      </c>
      <c r="K80" s="130"/>
    </row>
    <row r="81" spans="1:43" ht="27" customHeight="1" outlineLevel="1" thickBot="1" x14ac:dyDescent="0.25">
      <c r="A81" s="142"/>
      <c r="B81" s="134"/>
      <c r="C81" s="44" t="s">
        <v>52</v>
      </c>
      <c r="D81" s="94" t="s">
        <v>24</v>
      </c>
      <c r="E81" s="94" t="s">
        <v>21</v>
      </c>
      <c r="F81" s="94" t="s">
        <v>38</v>
      </c>
      <c r="G81" s="94" t="s">
        <v>3</v>
      </c>
      <c r="H81" s="27">
        <v>2050</v>
      </c>
      <c r="I81" s="29">
        <v>2050</v>
      </c>
      <c r="J81" s="29">
        <f t="shared" ref="J81" si="27">H81-I81</f>
        <v>0</v>
      </c>
      <c r="K81" s="130"/>
    </row>
    <row r="82" spans="1:43" ht="36.75" customHeight="1" x14ac:dyDescent="0.2">
      <c r="A82" s="147">
        <v>17</v>
      </c>
      <c r="B82" s="133" t="s">
        <v>96</v>
      </c>
      <c r="C82" s="22" t="s">
        <v>50</v>
      </c>
      <c r="D82" s="115"/>
      <c r="E82" s="115"/>
      <c r="F82" s="115"/>
      <c r="G82" s="115"/>
      <c r="H82" s="23">
        <f>H83+H84</f>
        <v>1137.2</v>
      </c>
      <c r="I82" s="23">
        <f t="shared" ref="I82:J82" si="28">I83+I84</f>
        <v>1137.2</v>
      </c>
      <c r="J82" s="23">
        <f t="shared" si="28"/>
        <v>0</v>
      </c>
      <c r="K82" s="25">
        <f>I82*100/H82</f>
        <v>100</v>
      </c>
    </row>
    <row r="83" spans="1:43" ht="25.5" customHeight="1" outlineLevel="1" x14ac:dyDescent="0.2">
      <c r="A83" s="148"/>
      <c r="B83" s="134"/>
      <c r="C83" s="44" t="s">
        <v>52</v>
      </c>
      <c r="D83" s="40" t="s">
        <v>26</v>
      </c>
      <c r="E83" s="40" t="s">
        <v>21</v>
      </c>
      <c r="F83" s="40" t="s">
        <v>39</v>
      </c>
      <c r="G83" s="40" t="s">
        <v>5</v>
      </c>
      <c r="H83" s="27">
        <v>190</v>
      </c>
      <c r="I83" s="29">
        <v>190</v>
      </c>
      <c r="J83" s="29">
        <f>H83-I83</f>
        <v>0</v>
      </c>
      <c r="K83" s="126"/>
    </row>
    <row r="84" spans="1:43" ht="36.75" customHeight="1" outlineLevel="1" thickBot="1" x14ac:dyDescent="0.25">
      <c r="A84" s="148"/>
      <c r="B84" s="134"/>
      <c r="C84" s="34" t="s">
        <v>51</v>
      </c>
      <c r="D84" s="40" t="s">
        <v>17</v>
      </c>
      <c r="E84" s="40" t="s">
        <v>1</v>
      </c>
      <c r="F84" s="40" t="s">
        <v>39</v>
      </c>
      <c r="G84" s="40" t="s">
        <v>3</v>
      </c>
      <c r="H84" s="27">
        <v>947.2</v>
      </c>
      <c r="I84" s="29">
        <v>947.2</v>
      </c>
      <c r="J84" s="29">
        <f t="shared" ref="J84" si="29">H84-I84</f>
        <v>0</v>
      </c>
      <c r="K84" s="127"/>
    </row>
    <row r="85" spans="1:43" ht="30" customHeight="1" x14ac:dyDescent="0.2">
      <c r="A85" s="141">
        <v>18</v>
      </c>
      <c r="B85" s="144" t="s">
        <v>97</v>
      </c>
      <c r="C85" s="22" t="s">
        <v>50</v>
      </c>
      <c r="D85" s="115"/>
      <c r="E85" s="115"/>
      <c r="F85" s="115"/>
      <c r="G85" s="115"/>
      <c r="H85" s="23">
        <f>H86+H87+H88+H89</f>
        <v>12072.6</v>
      </c>
      <c r="I85" s="23">
        <f t="shared" ref="I85:J85" si="30">I86+I87+I88+I89</f>
        <v>12072.6</v>
      </c>
      <c r="J85" s="23">
        <f t="shared" si="30"/>
        <v>0</v>
      </c>
      <c r="K85" s="85">
        <f>I85*100/H85</f>
        <v>100</v>
      </c>
    </row>
    <row r="86" spans="1:43" ht="48" customHeight="1" outlineLevel="1" x14ac:dyDescent="0.2">
      <c r="A86" s="142"/>
      <c r="B86" s="145"/>
      <c r="C86" s="40" t="s">
        <v>61</v>
      </c>
      <c r="D86" s="40" t="s">
        <v>37</v>
      </c>
      <c r="E86" s="40" t="s">
        <v>10</v>
      </c>
      <c r="F86" s="40" t="s">
        <v>40</v>
      </c>
      <c r="G86" s="40" t="s">
        <v>3</v>
      </c>
      <c r="H86" s="27">
        <v>40</v>
      </c>
      <c r="I86" s="29">
        <v>40</v>
      </c>
      <c r="J86" s="29">
        <f>H86-I86</f>
        <v>0</v>
      </c>
      <c r="K86" s="131"/>
    </row>
    <row r="87" spans="1:43" ht="31.5" customHeight="1" outlineLevel="1" x14ac:dyDescent="0.2">
      <c r="A87" s="142"/>
      <c r="B87" s="145"/>
      <c r="C87" s="44" t="s">
        <v>52</v>
      </c>
      <c r="D87" s="40" t="s">
        <v>22</v>
      </c>
      <c r="E87" s="40" t="s">
        <v>21</v>
      </c>
      <c r="F87" s="40" t="s">
        <v>40</v>
      </c>
      <c r="G87" s="40" t="s">
        <v>3</v>
      </c>
      <c r="H87" s="27">
        <v>3623.5</v>
      </c>
      <c r="I87" s="29">
        <v>3623.5</v>
      </c>
      <c r="J87" s="29">
        <f t="shared" ref="J87:J89" si="31">H87-I87</f>
        <v>0</v>
      </c>
      <c r="K87" s="131"/>
    </row>
    <row r="88" spans="1:43" ht="31.5" customHeight="1" outlineLevel="1" x14ac:dyDescent="0.2">
      <c r="A88" s="142"/>
      <c r="B88" s="145"/>
      <c r="C88" s="44" t="s">
        <v>52</v>
      </c>
      <c r="D88" s="40" t="s">
        <v>24</v>
      </c>
      <c r="E88" s="40" t="s">
        <v>21</v>
      </c>
      <c r="F88" s="40" t="s">
        <v>40</v>
      </c>
      <c r="G88" s="40" t="s">
        <v>3</v>
      </c>
      <c r="H88" s="27">
        <v>8394.1</v>
      </c>
      <c r="I88" s="29">
        <v>8394.1</v>
      </c>
      <c r="J88" s="29">
        <f t="shared" si="31"/>
        <v>0</v>
      </c>
      <c r="K88" s="131"/>
    </row>
    <row r="89" spans="1:43" ht="31.5" customHeight="1" outlineLevel="1" thickBot="1" x14ac:dyDescent="0.25">
      <c r="A89" s="143"/>
      <c r="B89" s="146"/>
      <c r="C89" s="38" t="s">
        <v>51</v>
      </c>
      <c r="D89" s="30" t="s">
        <v>41</v>
      </c>
      <c r="E89" s="30" t="s">
        <v>1</v>
      </c>
      <c r="F89" s="30" t="s">
        <v>40</v>
      </c>
      <c r="G89" s="30" t="s">
        <v>3</v>
      </c>
      <c r="H89" s="31">
        <v>15</v>
      </c>
      <c r="I89" s="32">
        <v>15</v>
      </c>
      <c r="J89" s="32">
        <f t="shared" si="31"/>
        <v>0</v>
      </c>
      <c r="K89" s="132"/>
    </row>
    <row r="90" spans="1:43" ht="24.75" customHeight="1" x14ac:dyDescent="0.2">
      <c r="A90" s="147">
        <v>19</v>
      </c>
      <c r="B90" s="120" t="s">
        <v>98</v>
      </c>
      <c r="C90" s="22" t="s">
        <v>50</v>
      </c>
      <c r="D90" s="115"/>
      <c r="E90" s="115"/>
      <c r="F90" s="115"/>
      <c r="G90" s="115"/>
      <c r="H90" s="23">
        <f>SUM(H91:H95)</f>
        <v>82171.299999999988</v>
      </c>
      <c r="I90" s="23">
        <f t="shared" ref="I90:J90" si="32">SUM(I91:I95)</f>
        <v>68557.299999999988</v>
      </c>
      <c r="J90" s="23">
        <f t="shared" si="32"/>
        <v>13614</v>
      </c>
      <c r="K90" s="25">
        <f>I90*100/H90</f>
        <v>83.432171573286539</v>
      </c>
    </row>
    <row r="91" spans="1:43" ht="43.5" customHeight="1" outlineLevel="1" x14ac:dyDescent="0.2">
      <c r="A91" s="148"/>
      <c r="B91" s="121"/>
      <c r="C91" s="94" t="s">
        <v>61</v>
      </c>
      <c r="D91" s="40" t="s">
        <v>37</v>
      </c>
      <c r="E91" s="40" t="s">
        <v>10</v>
      </c>
      <c r="F91" s="40" t="s">
        <v>42</v>
      </c>
      <c r="G91" s="40" t="s">
        <v>3</v>
      </c>
      <c r="H91" s="27">
        <v>209.9</v>
      </c>
      <c r="I91" s="29">
        <v>209.9</v>
      </c>
      <c r="J91" s="27">
        <f t="shared" ref="J91:J93" si="33">H91-I91</f>
        <v>0</v>
      </c>
      <c r="K91" s="127"/>
    </row>
    <row r="92" spans="1:43" ht="21.75" customHeight="1" outlineLevel="1" x14ac:dyDescent="0.2">
      <c r="A92" s="148"/>
      <c r="B92" s="121"/>
      <c r="C92" s="123" t="s">
        <v>52</v>
      </c>
      <c r="D92" s="40" t="s">
        <v>22</v>
      </c>
      <c r="E92" s="40" t="s">
        <v>21</v>
      </c>
      <c r="F92" s="40" t="s">
        <v>42</v>
      </c>
      <c r="G92" s="40" t="s">
        <v>3</v>
      </c>
      <c r="H92" s="27">
        <v>29749.7</v>
      </c>
      <c r="I92" s="29">
        <v>21248.2</v>
      </c>
      <c r="J92" s="27">
        <f>H92-I92</f>
        <v>8501.5</v>
      </c>
      <c r="K92" s="127"/>
    </row>
    <row r="93" spans="1:43" ht="21.75" customHeight="1" outlineLevel="1" x14ac:dyDescent="0.2">
      <c r="A93" s="148"/>
      <c r="B93" s="121"/>
      <c r="C93" s="124"/>
      <c r="D93" s="40" t="s">
        <v>24</v>
      </c>
      <c r="E93" s="40" t="s">
        <v>21</v>
      </c>
      <c r="F93" s="40" t="s">
        <v>42</v>
      </c>
      <c r="G93" s="40" t="s">
        <v>3</v>
      </c>
      <c r="H93" s="27">
        <v>47715.9</v>
      </c>
      <c r="I93" s="29">
        <v>42603.4</v>
      </c>
      <c r="J93" s="27">
        <f t="shared" si="33"/>
        <v>5112.5</v>
      </c>
      <c r="K93" s="127"/>
    </row>
    <row r="94" spans="1:43" ht="21.75" customHeight="1" outlineLevel="1" x14ac:dyDescent="0.2">
      <c r="A94" s="148"/>
      <c r="B94" s="121"/>
      <c r="C94" s="124"/>
      <c r="D94" s="53" t="s">
        <v>11</v>
      </c>
      <c r="E94" s="53" t="s">
        <v>21</v>
      </c>
      <c r="F94" s="53" t="s">
        <v>42</v>
      </c>
      <c r="G94" s="53" t="s">
        <v>3</v>
      </c>
      <c r="H94" s="54">
        <v>4426.8999999999996</v>
      </c>
      <c r="I94" s="55">
        <v>4426.8999999999996</v>
      </c>
      <c r="J94" s="54">
        <f>H94-I94</f>
        <v>0</v>
      </c>
      <c r="K94" s="127"/>
    </row>
    <row r="95" spans="1:43" ht="21.75" customHeight="1" outlineLevel="1" thickBot="1" x14ac:dyDescent="0.25">
      <c r="A95" s="149"/>
      <c r="B95" s="122"/>
      <c r="C95" s="125"/>
      <c r="D95" s="93" t="s">
        <v>30</v>
      </c>
      <c r="E95" s="93" t="s">
        <v>21</v>
      </c>
      <c r="F95" s="93" t="s">
        <v>42</v>
      </c>
      <c r="G95" s="93" t="s">
        <v>3</v>
      </c>
      <c r="H95" s="54">
        <v>68.900000000000006</v>
      </c>
      <c r="I95" s="55">
        <v>68.900000000000006</v>
      </c>
      <c r="J95" s="54">
        <f>H95-I95</f>
        <v>0</v>
      </c>
      <c r="K95" s="128"/>
    </row>
    <row r="96" spans="1:43" s="39" customFormat="1" ht="33" customHeight="1" outlineLevel="1" x14ac:dyDescent="0.2">
      <c r="A96" s="147">
        <v>20</v>
      </c>
      <c r="B96" s="133" t="s">
        <v>99</v>
      </c>
      <c r="C96" s="22" t="s">
        <v>50</v>
      </c>
      <c r="D96" s="115"/>
      <c r="E96" s="115"/>
      <c r="F96" s="115"/>
      <c r="G96" s="115"/>
      <c r="H96" s="23">
        <f>H97</f>
        <v>1728.2</v>
      </c>
      <c r="I96" s="23">
        <f t="shared" ref="I96:J96" si="34">I97</f>
        <v>523.5</v>
      </c>
      <c r="J96" s="23">
        <f t="shared" si="34"/>
        <v>1204.7</v>
      </c>
      <c r="K96" s="25">
        <f>I96*100/H96</f>
        <v>30.291632912857306</v>
      </c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</row>
    <row r="97" spans="1:43" s="39" customFormat="1" ht="33" customHeight="1" outlineLevel="1" thickBot="1" x14ac:dyDescent="0.25">
      <c r="A97" s="148"/>
      <c r="B97" s="135"/>
      <c r="C97" s="65" t="s">
        <v>55</v>
      </c>
      <c r="D97" s="53" t="s">
        <v>113</v>
      </c>
      <c r="E97" s="53" t="s">
        <v>16</v>
      </c>
      <c r="F97" s="53" t="s">
        <v>56</v>
      </c>
      <c r="G97" s="53" t="s">
        <v>3</v>
      </c>
      <c r="H97" s="54">
        <v>1728.2</v>
      </c>
      <c r="I97" s="55">
        <v>523.5</v>
      </c>
      <c r="J97" s="55">
        <f>H97-I97</f>
        <v>1204.7</v>
      </c>
      <c r="K97" s="106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</row>
    <row r="98" spans="1:43" ht="27.75" customHeight="1" outlineLevel="1" x14ac:dyDescent="0.2">
      <c r="A98" s="141">
        <v>21</v>
      </c>
      <c r="B98" s="133" t="s">
        <v>100</v>
      </c>
      <c r="C98" s="22" t="s">
        <v>50</v>
      </c>
      <c r="D98" s="66"/>
      <c r="E98" s="66"/>
      <c r="F98" s="66"/>
      <c r="G98" s="66"/>
      <c r="H98" s="23">
        <f>H99</f>
        <v>3371.1</v>
      </c>
      <c r="I98" s="23">
        <f>I99</f>
        <v>2897.3</v>
      </c>
      <c r="J98" s="23">
        <f>J99</f>
        <v>473.8</v>
      </c>
      <c r="K98" s="25">
        <f>I98*100/H98</f>
        <v>85.945240425973722</v>
      </c>
    </row>
    <row r="99" spans="1:43" ht="46.5" customHeight="1" outlineLevel="1" x14ac:dyDescent="0.2">
      <c r="A99" s="142"/>
      <c r="B99" s="134"/>
      <c r="C99" s="34" t="s">
        <v>61</v>
      </c>
      <c r="D99" s="67" t="s">
        <v>11</v>
      </c>
      <c r="E99" s="67" t="s">
        <v>10</v>
      </c>
      <c r="F99" s="67" t="s">
        <v>60</v>
      </c>
      <c r="G99" s="68"/>
      <c r="H99" s="62">
        <f>SUM(H100:H105)</f>
        <v>3371.1</v>
      </c>
      <c r="I99" s="62">
        <f t="shared" ref="I99:J99" si="35">SUM(I100:I105)</f>
        <v>2897.3</v>
      </c>
      <c r="J99" s="62">
        <f t="shared" si="35"/>
        <v>473.8</v>
      </c>
      <c r="K99" s="126"/>
    </row>
    <row r="100" spans="1:43" ht="25.5" customHeight="1" outlineLevel="1" x14ac:dyDescent="0.2">
      <c r="A100" s="142"/>
      <c r="B100" s="118" t="s">
        <v>57</v>
      </c>
      <c r="C100" s="116" t="s">
        <v>61</v>
      </c>
      <c r="D100" s="40" t="s">
        <v>11</v>
      </c>
      <c r="E100" s="40" t="s">
        <v>10</v>
      </c>
      <c r="F100" s="40" t="s">
        <v>59</v>
      </c>
      <c r="G100" s="40" t="s">
        <v>12</v>
      </c>
      <c r="H100" s="27">
        <v>68.5</v>
      </c>
      <c r="I100" s="27">
        <v>66.5</v>
      </c>
      <c r="J100" s="62">
        <f>H100-I100</f>
        <v>2</v>
      </c>
      <c r="K100" s="127"/>
    </row>
    <row r="101" spans="1:43" ht="25.5" customHeight="1" outlineLevel="1" x14ac:dyDescent="0.2">
      <c r="A101" s="142"/>
      <c r="B101" s="118"/>
      <c r="C101" s="117"/>
      <c r="D101" s="94" t="s">
        <v>11</v>
      </c>
      <c r="E101" s="94" t="s">
        <v>10</v>
      </c>
      <c r="F101" s="94" t="s">
        <v>59</v>
      </c>
      <c r="G101" s="94" t="s">
        <v>3</v>
      </c>
      <c r="H101" s="27">
        <v>1318.3</v>
      </c>
      <c r="I101" s="27">
        <v>1069.0999999999999</v>
      </c>
      <c r="J101" s="62">
        <f>H101-I101</f>
        <v>249.20000000000005</v>
      </c>
      <c r="K101" s="127"/>
    </row>
    <row r="102" spans="1:43" ht="57" customHeight="1" outlineLevel="1" x14ac:dyDescent="0.2">
      <c r="A102" s="142"/>
      <c r="B102" s="114" t="s">
        <v>139</v>
      </c>
      <c r="C102" s="119"/>
      <c r="D102" s="40" t="s">
        <v>11</v>
      </c>
      <c r="E102" s="40" t="s">
        <v>10</v>
      </c>
      <c r="F102" s="40" t="s">
        <v>140</v>
      </c>
      <c r="G102" s="40" t="s">
        <v>3</v>
      </c>
      <c r="H102" s="27">
        <v>313.3</v>
      </c>
      <c r="I102" s="29">
        <v>313.3</v>
      </c>
      <c r="J102" s="62">
        <f t="shared" ref="J102:J103" si="36">H102-I102</f>
        <v>0</v>
      </c>
      <c r="K102" s="127"/>
    </row>
    <row r="103" spans="1:43" ht="24.75" customHeight="1" outlineLevel="1" x14ac:dyDescent="0.2">
      <c r="A103" s="142"/>
      <c r="B103" s="152" t="s">
        <v>58</v>
      </c>
      <c r="C103" s="116" t="s">
        <v>61</v>
      </c>
      <c r="D103" s="94" t="s">
        <v>11</v>
      </c>
      <c r="E103" s="94" t="s">
        <v>10</v>
      </c>
      <c r="F103" s="94" t="s">
        <v>62</v>
      </c>
      <c r="G103" s="94" t="s">
        <v>12</v>
      </c>
      <c r="H103" s="27">
        <v>147</v>
      </c>
      <c r="I103" s="29">
        <v>146.69999999999999</v>
      </c>
      <c r="J103" s="62">
        <f t="shared" si="36"/>
        <v>0.30000000000001137</v>
      </c>
      <c r="K103" s="127"/>
    </row>
    <row r="104" spans="1:43" ht="24.75" customHeight="1" outlineLevel="1" x14ac:dyDescent="0.2">
      <c r="A104" s="142"/>
      <c r="B104" s="153"/>
      <c r="C104" s="119"/>
      <c r="D104" s="40" t="s">
        <v>11</v>
      </c>
      <c r="E104" s="40" t="s">
        <v>10</v>
      </c>
      <c r="F104" s="40" t="s">
        <v>62</v>
      </c>
      <c r="G104" s="40" t="s">
        <v>3</v>
      </c>
      <c r="H104" s="27">
        <v>821</v>
      </c>
      <c r="I104" s="29">
        <v>601.70000000000005</v>
      </c>
      <c r="J104" s="62">
        <f t="shared" ref="J104" si="37">H104-I104</f>
        <v>219.29999999999995</v>
      </c>
      <c r="K104" s="127"/>
    </row>
    <row r="105" spans="1:43" ht="48" customHeight="1" outlineLevel="1" thickBot="1" x14ac:dyDescent="0.25">
      <c r="A105" s="150"/>
      <c r="B105" s="110" t="s">
        <v>65</v>
      </c>
      <c r="C105" s="94" t="s">
        <v>61</v>
      </c>
      <c r="D105" s="94" t="s">
        <v>11</v>
      </c>
      <c r="E105" s="94" t="s">
        <v>10</v>
      </c>
      <c r="F105" s="94" t="s">
        <v>63</v>
      </c>
      <c r="G105" s="94" t="s">
        <v>3</v>
      </c>
      <c r="H105" s="27">
        <v>703</v>
      </c>
      <c r="I105" s="29">
        <v>700</v>
      </c>
      <c r="J105" s="62">
        <f t="shared" ref="J105" si="38">H105-I105</f>
        <v>3</v>
      </c>
      <c r="K105" s="127"/>
    </row>
    <row r="106" spans="1:43" ht="48" customHeight="1" outlineLevel="1" x14ac:dyDescent="0.2">
      <c r="A106" s="157">
        <v>22</v>
      </c>
      <c r="B106" s="133" t="s">
        <v>77</v>
      </c>
      <c r="C106" s="22" t="s">
        <v>50</v>
      </c>
      <c r="D106" s="115"/>
      <c r="E106" s="115"/>
      <c r="F106" s="115"/>
      <c r="G106" s="115"/>
      <c r="H106" s="23">
        <f>SUM(H107:H108)</f>
        <v>1469</v>
      </c>
      <c r="I106" s="23">
        <f t="shared" ref="I106:J106" si="39">SUM(I107:I108)</f>
        <v>1409</v>
      </c>
      <c r="J106" s="23">
        <f t="shared" si="39"/>
        <v>60</v>
      </c>
      <c r="K106" s="25">
        <f>I106*100/H106</f>
        <v>95.915588835942813</v>
      </c>
    </row>
    <row r="107" spans="1:43" ht="29.25" customHeight="1" outlineLevel="1" x14ac:dyDescent="0.2">
      <c r="A107" s="158"/>
      <c r="B107" s="134"/>
      <c r="C107" s="116" t="s">
        <v>141</v>
      </c>
      <c r="D107" s="40" t="s">
        <v>15</v>
      </c>
      <c r="E107" s="40" t="s">
        <v>14</v>
      </c>
      <c r="F107" s="40" t="s">
        <v>13</v>
      </c>
      <c r="G107" s="40" t="s">
        <v>4</v>
      </c>
      <c r="H107" s="27">
        <v>60</v>
      </c>
      <c r="I107" s="29">
        <v>0</v>
      </c>
      <c r="J107" s="29">
        <f>H107-I107</f>
        <v>60</v>
      </c>
      <c r="K107" s="127"/>
    </row>
    <row r="108" spans="1:43" ht="48" customHeight="1" outlineLevel="1" thickBot="1" x14ac:dyDescent="0.25">
      <c r="A108" s="164"/>
      <c r="B108" s="92" t="s">
        <v>142</v>
      </c>
      <c r="C108" s="162"/>
      <c r="D108" s="46" t="s">
        <v>15</v>
      </c>
      <c r="E108" s="111" t="s">
        <v>14</v>
      </c>
      <c r="F108" s="46" t="s">
        <v>143</v>
      </c>
      <c r="G108" s="46" t="s">
        <v>9</v>
      </c>
      <c r="H108" s="35">
        <v>1409</v>
      </c>
      <c r="I108" s="36">
        <v>1409</v>
      </c>
      <c r="J108" s="32">
        <f>H108-I108</f>
        <v>0</v>
      </c>
      <c r="K108" s="128"/>
    </row>
    <row r="109" spans="1:43" ht="39" customHeight="1" x14ac:dyDescent="0.2">
      <c r="A109" s="147">
        <v>23</v>
      </c>
      <c r="B109" s="137" t="s">
        <v>114</v>
      </c>
      <c r="C109" s="22" t="s">
        <v>50</v>
      </c>
      <c r="D109" s="115"/>
      <c r="E109" s="115"/>
      <c r="F109" s="115"/>
      <c r="G109" s="115"/>
      <c r="H109" s="23">
        <f>H110</f>
        <v>398.9</v>
      </c>
      <c r="I109" s="23">
        <f t="shared" ref="I109:J109" si="40">I110</f>
        <v>398.9</v>
      </c>
      <c r="J109" s="23">
        <f t="shared" si="40"/>
        <v>0</v>
      </c>
      <c r="K109" s="25">
        <f>I109*100/H109</f>
        <v>100</v>
      </c>
    </row>
    <row r="110" spans="1:43" ht="39" customHeight="1" thickBot="1" x14ac:dyDescent="0.25">
      <c r="A110" s="149"/>
      <c r="B110" s="151"/>
      <c r="C110" s="38" t="s">
        <v>51</v>
      </c>
      <c r="D110" s="30" t="s">
        <v>115</v>
      </c>
      <c r="E110" s="30" t="s">
        <v>1</v>
      </c>
      <c r="F110" s="30" t="s">
        <v>116</v>
      </c>
      <c r="G110" s="30" t="s">
        <v>3</v>
      </c>
      <c r="H110" s="31">
        <v>398.9</v>
      </c>
      <c r="I110" s="32">
        <v>398.9</v>
      </c>
      <c r="J110" s="32">
        <f>H110-I110</f>
        <v>0</v>
      </c>
      <c r="K110" s="103"/>
    </row>
    <row r="111" spans="1:43" ht="18" customHeight="1" thickBot="1" x14ac:dyDescent="0.25">
      <c r="A111" s="139" t="s">
        <v>54</v>
      </c>
      <c r="B111" s="140"/>
      <c r="C111" s="73"/>
      <c r="D111" s="74"/>
      <c r="E111" s="75"/>
      <c r="F111" s="76"/>
      <c r="G111" s="74"/>
      <c r="H111" s="77">
        <f>H6+H9+H12+H14+H18+H21+H24+H26+H33+H39+H45+H50+H53+H62+H70+H78+H82+H85+H90+H96+H98+H106+H109</f>
        <v>655301.64999999991</v>
      </c>
      <c r="I111" s="77">
        <f t="shared" ref="I111:J111" si="41">I6+I9+I12+I14+I18+I21+I24+I26+I33+I39+I45+I50+I53+I62+I70+I78+I82+I85+I90+I96+I98+I106+I109</f>
        <v>587162.30000000005</v>
      </c>
      <c r="J111" s="77">
        <f t="shared" si="41"/>
        <v>68139.350000000006</v>
      </c>
      <c r="K111" s="102">
        <f>I111*100/H111</f>
        <v>89.601834513921972</v>
      </c>
    </row>
    <row r="113" spans="2:10" ht="12.75" customHeight="1" x14ac:dyDescent="0.2">
      <c r="H113" s="26"/>
      <c r="J113" s="26"/>
    </row>
    <row r="114" spans="2:10" ht="12.75" customHeight="1" x14ac:dyDescent="0.2">
      <c r="B114" s="13" t="s">
        <v>108</v>
      </c>
      <c r="C114" s="13"/>
      <c r="D114" s="13"/>
      <c r="E114" s="13"/>
      <c r="F114" s="13"/>
      <c r="G114" s="13"/>
      <c r="H114" s="13"/>
      <c r="J114" s="26"/>
    </row>
    <row r="115" spans="2:10" ht="12.75" customHeight="1" x14ac:dyDescent="0.2">
      <c r="B115" s="13" t="s">
        <v>109</v>
      </c>
      <c r="C115" s="13"/>
      <c r="D115" s="13"/>
      <c r="E115" s="13"/>
      <c r="F115" s="13"/>
      <c r="G115" s="13" t="s">
        <v>117</v>
      </c>
      <c r="H115" s="14"/>
      <c r="J115" s="26"/>
    </row>
  </sheetData>
  <mergeCells count="96">
    <mergeCell ref="D109:G109"/>
    <mergeCell ref="K27:K32"/>
    <mergeCell ref="K79:K81"/>
    <mergeCell ref="A33:A38"/>
    <mergeCell ref="A39:A44"/>
    <mergeCell ref="A62:A69"/>
    <mergeCell ref="D62:G62"/>
    <mergeCell ref="B62:B64"/>
    <mergeCell ref="B33:B35"/>
    <mergeCell ref="D33:G33"/>
    <mergeCell ref="A45:A49"/>
    <mergeCell ref="A70:A77"/>
    <mergeCell ref="B78:B81"/>
    <mergeCell ref="A78:A81"/>
    <mergeCell ref="A50:A52"/>
    <mergeCell ref="B39:B44"/>
    <mergeCell ref="D24:G24"/>
    <mergeCell ref="A26:A32"/>
    <mergeCell ref="A21:A23"/>
    <mergeCell ref="B31:B32"/>
    <mergeCell ref="D26:G26"/>
    <mergeCell ref="D106:G106"/>
    <mergeCell ref="C107:C108"/>
    <mergeCell ref="D14:G14"/>
    <mergeCell ref="B14:B17"/>
    <mergeCell ref="A2:K2"/>
    <mergeCell ref="D6:G6"/>
    <mergeCell ref="A9:A11"/>
    <mergeCell ref="A14:A17"/>
    <mergeCell ref="B18:B20"/>
    <mergeCell ref="D12:G12"/>
    <mergeCell ref="B6:B8"/>
    <mergeCell ref="K10:K11"/>
    <mergeCell ref="A106:A108"/>
    <mergeCell ref="C7:C8"/>
    <mergeCell ref="D9:G9"/>
    <mergeCell ref="D18:G18"/>
    <mergeCell ref="B106:B107"/>
    <mergeCell ref="B21:B22"/>
    <mergeCell ref="B12:B13"/>
    <mergeCell ref="A6:A8"/>
    <mergeCell ref="B26:B30"/>
    <mergeCell ref="B50:B51"/>
    <mergeCell ref="A53:A60"/>
    <mergeCell ref="B54:B55"/>
    <mergeCell ref="B24:B25"/>
    <mergeCell ref="A24:A25"/>
    <mergeCell ref="C100:C102"/>
    <mergeCell ref="B100:B101"/>
    <mergeCell ref="A111:B111"/>
    <mergeCell ref="A85:A89"/>
    <mergeCell ref="B82:B84"/>
    <mergeCell ref="B85:B89"/>
    <mergeCell ref="A90:A95"/>
    <mergeCell ref="A82:A84"/>
    <mergeCell ref="B96:B97"/>
    <mergeCell ref="A98:A105"/>
    <mergeCell ref="B98:B99"/>
    <mergeCell ref="A109:A110"/>
    <mergeCell ref="B109:B110"/>
    <mergeCell ref="C103:C104"/>
    <mergeCell ref="A96:A97"/>
    <mergeCell ref="B103:B104"/>
    <mergeCell ref="K107:K108"/>
    <mergeCell ref="K22:K23"/>
    <mergeCell ref="K51:K52"/>
    <mergeCell ref="K64:K69"/>
    <mergeCell ref="K40:K44"/>
    <mergeCell ref="K46:K49"/>
    <mergeCell ref="K71:K77"/>
    <mergeCell ref="K86:K89"/>
    <mergeCell ref="K91:K95"/>
    <mergeCell ref="K99:K105"/>
    <mergeCell ref="K83:K84"/>
    <mergeCell ref="K34:K38"/>
    <mergeCell ref="B90:B95"/>
    <mergeCell ref="C92:C95"/>
    <mergeCell ref="K7:K8"/>
    <mergeCell ref="K15:K17"/>
    <mergeCell ref="K19:K20"/>
    <mergeCell ref="D39:G39"/>
    <mergeCell ref="B45:B49"/>
    <mergeCell ref="D45:G45"/>
    <mergeCell ref="D50:G50"/>
    <mergeCell ref="D85:G85"/>
    <mergeCell ref="D70:G70"/>
    <mergeCell ref="D78:G78"/>
    <mergeCell ref="D82:G82"/>
    <mergeCell ref="B70:B76"/>
    <mergeCell ref="B9:B11"/>
    <mergeCell ref="D21:G21"/>
    <mergeCell ref="D90:G90"/>
    <mergeCell ref="D96:G96"/>
    <mergeCell ref="C63:C64"/>
    <mergeCell ref="C67:C68"/>
    <mergeCell ref="C65:C66"/>
  </mergeCells>
  <pageMargins left="0.55118110236220474" right="0.19685039370078741" top="0.19685039370078741" bottom="0.39370078740157483" header="0" footer="0.19685039370078741"/>
  <pageSetup paperSize="9" scale="53" fitToHeight="4" orientation="portrait" r:id="rId1"/>
  <headerFooter differentFirst="1" alignWithMargins="0">
    <oddFooter>&amp;R&amp;P</oddFooter>
  </headerFooter>
  <rowBreaks count="1" manualBreakCount="1"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2023-03-14T08:02:41Z</cp:lastPrinted>
  <dcterms:created xsi:type="dcterms:W3CDTF">2016-11-23T09:27:58Z</dcterms:created>
  <dcterms:modified xsi:type="dcterms:W3CDTF">2023-03-14T08:02:44Z</dcterms:modified>
</cp:coreProperties>
</file>